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75" windowWidth="19035" windowHeight="11205" activeTab="1"/>
  </bookViews>
  <sheets>
    <sheet name="Смета 1" sheetId="1" r:id="rId1"/>
    <sheet name="Смета 2(28)" sheetId="5" r:id="rId2"/>
    <sheet name="Смета 3(29)" sheetId="6" r:id="rId3"/>
    <sheet name="Свод" sheetId="4" r:id="rId4"/>
  </sheets>
  <definedNames>
    <definedName name="_xlnm._FilterDatabase" localSheetId="0" hidden="1">'Смета 1'!#REF!</definedName>
    <definedName name="_xlnm.Print_Titles" localSheetId="0">'Смета 1'!$10:$11</definedName>
    <definedName name="_xlnm.Print_Area" localSheetId="0">'Смета 1'!$A$5:$I$95</definedName>
    <definedName name="_xlnm.Print_Area" localSheetId="1">'Смета 2(28)'!$A$1:$AN$212</definedName>
  </definedNames>
  <calcPr calcId="145621"/>
</workbook>
</file>

<file path=xl/calcChain.xml><?xml version="1.0" encoding="utf-8"?>
<calcChain xmlns="http://schemas.openxmlformats.org/spreadsheetml/2006/main">
  <c r="AN108" i="5" l="1"/>
  <c r="AN96" i="5"/>
  <c r="AN98" i="5"/>
  <c r="AN94" i="5"/>
  <c r="AN78" i="5"/>
  <c r="AN80" i="5"/>
  <c r="AN82" i="5"/>
  <c r="AN84" i="5"/>
  <c r="AN76" i="5"/>
  <c r="AN70" i="5"/>
  <c r="AN72" i="5"/>
  <c r="AN68" i="5"/>
  <c r="AN60" i="5"/>
  <c r="AN62" i="5"/>
  <c r="AN64" i="5"/>
  <c r="AN58" i="5"/>
  <c r="AN54" i="5"/>
  <c r="AN52" i="5"/>
  <c r="AN46" i="5"/>
  <c r="AN44" i="5"/>
  <c r="AN10" i="5"/>
  <c r="AN12" i="5"/>
  <c r="AN14" i="5"/>
  <c r="AN16" i="5"/>
  <c r="AN18" i="5"/>
  <c r="AN20" i="5"/>
  <c r="AN115" i="5" s="1"/>
  <c r="AM118" i="5" s="1"/>
  <c r="AM119" i="5" s="1"/>
  <c r="AM120" i="5" s="1"/>
  <c r="AM121" i="5" s="1"/>
  <c r="AM123" i="5" s="1"/>
  <c r="AH206" i="5" s="1"/>
  <c r="AN22" i="5"/>
  <c r="AN24" i="5"/>
  <c r="AN26" i="5"/>
  <c r="AN28" i="5"/>
  <c r="AN30" i="5"/>
  <c r="AN32" i="5"/>
  <c r="AN34" i="5"/>
  <c r="AN36" i="5"/>
  <c r="AN38" i="5"/>
  <c r="AN40" i="5"/>
  <c r="AN42" i="5"/>
  <c r="AN48" i="5"/>
  <c r="AN50" i="5"/>
  <c r="AN56" i="5"/>
  <c r="AN66" i="5"/>
  <c r="AN74" i="5"/>
  <c r="AN86" i="5"/>
  <c r="AN88" i="5"/>
  <c r="AN90" i="5"/>
  <c r="AN92" i="5"/>
  <c r="AN100" i="5"/>
  <c r="AN102" i="5"/>
  <c r="AN104" i="5"/>
  <c r="AN106" i="5"/>
  <c r="AN110" i="5"/>
  <c r="AN8" i="5"/>
  <c r="AH207" i="5" l="1"/>
  <c r="AH208" i="5" s="1"/>
  <c r="I8" i="4"/>
  <c r="K8" i="4" s="1"/>
  <c r="I7" i="4"/>
  <c r="K7" i="4" s="1"/>
  <c r="I57" i="1" l="1"/>
  <c r="I59" i="1" s="1"/>
  <c r="I60" i="1" s="1"/>
  <c r="I69" i="1" l="1"/>
  <c r="I86" i="1"/>
  <c r="I85" i="1"/>
  <c r="I84" i="1"/>
  <c r="I31" i="1"/>
  <c r="I30" i="1"/>
  <c r="I29" i="1"/>
  <c r="I61" i="1"/>
  <c r="I40" i="1"/>
  <c r="I38" i="1"/>
  <c r="I39" i="1"/>
  <c r="I87" i="1" l="1"/>
  <c r="I24" i="1"/>
  <c r="I25" i="1"/>
  <c r="I26" i="1"/>
  <c r="I27" i="1"/>
  <c r="I49" i="1"/>
  <c r="I48" i="1"/>
  <c r="I47" i="1"/>
  <c r="I46" i="1"/>
  <c r="I45" i="1"/>
  <c r="I44" i="1"/>
  <c r="I43" i="1"/>
  <c r="I42" i="1"/>
  <c r="I68" i="1"/>
  <c r="I67" i="1" l="1"/>
  <c r="I66" i="1"/>
  <c r="I17" i="1" l="1"/>
  <c r="I77" i="1" l="1"/>
  <c r="I79" i="1" s="1"/>
  <c r="I80" i="1" s="1"/>
  <c r="I76" i="1" l="1"/>
  <c r="I78" i="1" s="1"/>
  <c r="I81" i="1" s="1"/>
  <c r="I41" i="1"/>
  <c r="I65" i="1"/>
  <c r="I70" i="1" s="1"/>
  <c r="I71" i="1" l="1"/>
  <c r="I72" i="1"/>
  <c r="I15" i="1"/>
  <c r="I22" i="1"/>
  <c r="I23" i="1"/>
  <c r="I21" i="1"/>
  <c r="I20" i="1"/>
  <c r="I19" i="1"/>
  <c r="I18" i="1"/>
  <c r="I14" i="1"/>
  <c r="I73" i="1" l="1"/>
  <c r="I50" i="1"/>
  <c r="I28" i="1"/>
  <c r="I16" i="1"/>
  <c r="I13" i="1"/>
  <c r="I32" i="1" l="1"/>
  <c r="I52" i="1"/>
  <c r="I53" i="1" s="1"/>
  <c r="I51" i="1"/>
  <c r="I33" i="1"/>
  <c r="I34" i="1" l="1"/>
  <c r="I35" i="1" s="1"/>
  <c r="I54" i="1"/>
  <c r="I89" i="1" l="1"/>
  <c r="I90" i="1" l="1"/>
  <c r="G6" i="4"/>
  <c r="I91" i="1"/>
  <c r="I6" i="4" l="1"/>
  <c r="G9" i="4"/>
  <c r="K6" i="4" l="1"/>
  <c r="K9" i="4" s="1"/>
  <c r="I9" i="4"/>
</calcChain>
</file>

<file path=xl/sharedStrings.xml><?xml version="1.0" encoding="utf-8"?>
<sst xmlns="http://schemas.openxmlformats.org/spreadsheetml/2006/main" count="803" uniqueCount="473">
  <si>
    <t>№ п/п</t>
  </si>
  <si>
    <t>Наименование  работ</t>
  </si>
  <si>
    <t>Обоснование (№ позиции)</t>
  </si>
  <si>
    <t>Един.изм.</t>
  </si>
  <si>
    <t>Кол-во</t>
  </si>
  <si>
    <t>Средний разряд</t>
  </si>
  <si>
    <t>Трудоемкость, чел.час</t>
  </si>
  <si>
    <t>Стоимость нормо-часа, руб./час</t>
  </si>
  <si>
    <t>Стоимость работ, руб.</t>
  </si>
  <si>
    <t>от "___" __________2011г.</t>
  </si>
  <si>
    <t>Приложение № 2</t>
  </si>
  <si>
    <t>к доп. соглашению № 1</t>
  </si>
  <si>
    <t>к договору № 11-178П/36715</t>
  </si>
  <si>
    <t>от "29" апреля 2011г.</t>
  </si>
  <si>
    <t>1</t>
  </si>
  <si>
    <t>2</t>
  </si>
  <si>
    <t>3</t>
  </si>
  <si>
    <t>Итого по разделу 1</t>
  </si>
  <si>
    <t>НДС 18%</t>
  </si>
  <si>
    <t>шт</t>
  </si>
  <si>
    <t>5</t>
  </si>
  <si>
    <t>11</t>
  </si>
  <si>
    <t>12</t>
  </si>
  <si>
    <t>13</t>
  </si>
  <si>
    <t>14</t>
  </si>
  <si>
    <t>Итого по трудоемкости</t>
  </si>
  <si>
    <t>Итого по трудоемкости с к=1,0</t>
  </si>
  <si>
    <t>Итого по трудоемкости с к=1,022</t>
  </si>
  <si>
    <t>Вскрытие ЦВД</t>
  </si>
  <si>
    <t>БЦ2-01010110-01</t>
  </si>
  <si>
    <t>БЦ2-01060501-03</t>
  </si>
  <si>
    <t>ротор</t>
  </si>
  <si>
    <t>цилиндр</t>
  </si>
  <si>
    <t>Ремонт подогревателя низкого давления с трубной системой</t>
  </si>
  <si>
    <t>БЦ2-02010105-01</t>
  </si>
  <si>
    <t>Выполнение работ по результатам дефектации</t>
  </si>
  <si>
    <t>тех.задание п. 7</t>
  </si>
  <si>
    <t>ч/час</t>
  </si>
  <si>
    <t xml:space="preserve">Основание:
                                                                                                         </t>
  </si>
  <si>
    <t>15</t>
  </si>
  <si>
    <t>16</t>
  </si>
  <si>
    <t>17</t>
  </si>
  <si>
    <t>18</t>
  </si>
  <si>
    <t>19</t>
  </si>
  <si>
    <t>20</t>
  </si>
  <si>
    <t>БЦ2-01010303-01</t>
  </si>
  <si>
    <t>комп.</t>
  </si>
  <si>
    <t>БЦ2-01020110-01</t>
  </si>
  <si>
    <t>Ремонт крепежа корпусов ЦВД (наружного и внутреннего) и фланцев пароподводящих труб
1 группа сложности</t>
  </si>
  <si>
    <t xml:space="preserve">Контрольная сборка ЦВД </t>
  </si>
  <si>
    <t>БЦ2-01080104-03</t>
  </si>
  <si>
    <t xml:space="preserve">Сборка и закрытие ЦВД </t>
  </si>
  <si>
    <t>БЦ2-01080404-03</t>
  </si>
  <si>
    <t>Устранение дефектов центровки валопровода турбоагрегата</t>
  </si>
  <si>
    <t>БЦ2-01100103-01</t>
  </si>
  <si>
    <t>Ремонт без снятия полумуфты</t>
  </si>
  <si>
    <t>п/муфта</t>
  </si>
  <si>
    <t>БЦ2-01100303-01</t>
  </si>
  <si>
    <t>Ремонт гидравлической (силовой) части системы регулирования (масло, вода)</t>
  </si>
  <si>
    <t>маслосист.</t>
  </si>
  <si>
    <t>БЦ2-01130102-02</t>
  </si>
  <si>
    <t>Перецентровка центробежного насоса</t>
  </si>
  <si>
    <t>насос</t>
  </si>
  <si>
    <t>БЦ2-01100402-01</t>
  </si>
  <si>
    <t>Ремонт маслосистемы смазки</t>
  </si>
  <si>
    <t>Итого по ОРГРЭС</t>
  </si>
  <si>
    <t>Итого по разделу 2</t>
  </si>
  <si>
    <t>Итого по смете :</t>
  </si>
  <si>
    <t>Итого по смете с НДС:</t>
  </si>
  <si>
    <r>
      <rPr>
        <b/>
        <sz val="11"/>
        <rFont val="Times New Roman"/>
        <family val="1"/>
        <charset val="204"/>
      </rPr>
      <t>Смета № 1</t>
    </r>
    <r>
      <rPr>
        <sz val="11"/>
        <rFont val="Times New Roman"/>
        <family val="1"/>
        <charset val="204"/>
      </rPr>
      <t xml:space="preserve">
Расширенный ТР паротурбинной установки типа Т-100-130 ст.№ 3
</t>
    </r>
  </si>
  <si>
    <t>валопровод</t>
  </si>
  <si>
    <t>Динамическая балансировка РВД турбоагрегата на станке, масса ротора 3-5 тонн</t>
  </si>
  <si>
    <t>БЦ2-01150901-04</t>
  </si>
  <si>
    <t>услуги
субподрядчика</t>
  </si>
  <si>
    <t>Раздел 4. Машины и механизмы</t>
  </si>
  <si>
    <t>ССЦ-11
400003</t>
  </si>
  <si>
    <t>маш.ч</t>
  </si>
  <si>
    <t>4</t>
  </si>
  <si>
    <t>6</t>
  </si>
  <si>
    <t>7</t>
  </si>
  <si>
    <t>8</t>
  </si>
  <si>
    <t>9</t>
  </si>
  <si>
    <t>10</t>
  </si>
  <si>
    <t>В том числе зарплата машинистов</t>
  </si>
  <si>
    <t>Итого</t>
  </si>
  <si>
    <t>Накладные расходы</t>
  </si>
  <si>
    <t>Сметная прибыль</t>
  </si>
  <si>
    <t>Автомобили бортовые до 10 т
6 смен *8 ч.</t>
  </si>
  <si>
    <t>МНВ</t>
  </si>
  <si>
    <t>Входной контроль комплекта  регулирующей 1 ступени (п.2.4  РД 153-34.1-17.462-00), (102 шт) и замковых (4 шт) лопаток регулирующей 1 ступени. Расконсервация, замер геометрии на соответствие чертежу.</t>
  </si>
  <si>
    <t>Настройка балансировочного станка
КОЭФ. К ПОЗИЦИИ:
Прим.2 При выполнении работ по сборке (разборке) балансировочного станка, центровке электродвигателя с балансируемым ротором, изготовлению и установке балансировочных грузов ОЗП=0,53</t>
  </si>
  <si>
    <t>Перезаливка (подготовка вкладышей, подготовка приспособлений для перезаливки, перезаливка, подготовка вкладышей после перезаливки к мех.обработке), проточка вкладышей балансировочного станка для подгонки под типоразмер шеек ротора.</t>
  </si>
  <si>
    <t>вклад.</t>
  </si>
  <si>
    <t>БЦ2-01110504-01</t>
  </si>
  <si>
    <t>Ремонт рычажных связей системы парораспределения турбин мощностью свыше  100 МВт</t>
  </si>
  <si>
    <t>Шабровка (шабером) хвостовой (базовой) части лопаток р. Ступени для прилегания базовой поверхности 100%. Проверка по "краске" (104 шт-30,8дм2): хвостовик 1 лопатки -0,3дм2, толщина снимаемоо слоя металла до 0,1 мм)</t>
  </si>
  <si>
    <t>Изготовление шаблона для проверки геометрии хвостовой (базовой) части рабочей лопатки 1 ступени</t>
  </si>
  <si>
    <t>Входной контрольпружин (50 шт х 2) и заклепочного материала д. 20мм (3шт х2). Расконсервация, замер (106 шт)</t>
  </si>
  <si>
    <t>Восстановление форм отверстий под установку заклепок, калибровка паза в диске под установку хвостика лопатки</t>
  </si>
  <si>
    <t>Изготовление шаблона для проверки корневой части лопатки при проточке</t>
  </si>
  <si>
    <t>Консервация ротора (шеек и п/муфт) при транспортировке и обратно</t>
  </si>
  <si>
    <t>Укладка и раскрепление ротора на транспортной подставке</t>
  </si>
  <si>
    <t>Изготовление приспособления для удаления заклепок замковых лопаток данной ступени</t>
  </si>
  <si>
    <t>Изготовление заклепок  замковых лопаток (черновая и чистовая обработка)</t>
  </si>
  <si>
    <t xml:space="preserve">Измерение реакции опор корпуса цилиндра турбин </t>
  </si>
  <si>
    <t>БЦ2-01072301-01</t>
  </si>
  <si>
    <t>пара
опор</t>
  </si>
  <si>
    <t>Устранение протечек масла с вскрытием и закрытием крышек подшипников турбоагрегата (без разборки турбины)</t>
  </si>
  <si>
    <t>т/а</t>
  </si>
  <si>
    <t>БЦ2-01091501-04</t>
  </si>
  <si>
    <t xml:space="preserve">Проверка разбега роторов в упорном подшипнике (без вскрытия цилиндров) </t>
  </si>
  <si>
    <t>БЦ2-01010501-01</t>
  </si>
  <si>
    <t>проверка</t>
  </si>
  <si>
    <t xml:space="preserve">Маятниковая проверка РВД или ротора подвозбудителя </t>
  </si>
  <si>
    <t>БЦ2-01010701-01</t>
  </si>
  <si>
    <t>59</t>
  </si>
  <si>
    <t>60</t>
  </si>
  <si>
    <t>61</t>
  </si>
  <si>
    <t>Разборка проточной части высокого давления</t>
  </si>
  <si>
    <t xml:space="preserve">Ремонт РВД с очисткой от солевых отложений и перелопачиванием двухрядных регулирующих ступеней </t>
  </si>
  <si>
    <t>Раздел 1.Работы по трудоемкости</t>
  </si>
  <si>
    <t>Раздел 2. Работы по МНВ</t>
  </si>
  <si>
    <t>Разборка. Притирка сопрягаемых поверхостей.Ремонт крепежа. Сборка.</t>
  </si>
  <si>
    <t>клапан</t>
  </si>
  <si>
    <t>Разборка. Снятие. Зачистка сопрягаемых поверхностей. Ремонт крепежа. Сборка.</t>
  </si>
  <si>
    <t>КРУ</t>
  </si>
  <si>
    <t>Итого по МНВ</t>
  </si>
  <si>
    <t>Раздел 3. Работы по ОРГРЭС. Обследование, наладка  ОПС трубопроводов ТГ-3</t>
  </si>
  <si>
    <t>т. 4 п.12.1.02</t>
  </si>
  <si>
    <t>тр-д</t>
  </si>
  <si>
    <t>Итого по ОРГРЭС с к=0,23</t>
  </si>
  <si>
    <t>Итого по разделу 3</t>
  </si>
  <si>
    <t>Раздел 3. Работы субподрядчика</t>
  </si>
  <si>
    <t xml:space="preserve">Итого </t>
  </si>
  <si>
    <t xml:space="preserve">Выполнение поверочного расчета на прочность главного паропровода ТГ-3
группа оборудования 2
(89395*1,15*1,5=154206,38
154206,38*0,9=138785,74)
к-1,15 с учетом машинного времени для проведения расчетов
к-1,5- при проведении расчетов с оценкой усилий, передаваемых от паропровода на лапы турбины
к-0,9- для второй и каждой последующей нитки </t>
  </si>
  <si>
    <t>Итого  с к=1,0</t>
  </si>
  <si>
    <t>Итого  с к=1,022 п.п. 2,3,4,5</t>
  </si>
  <si>
    <t>Итого по разделу 4</t>
  </si>
  <si>
    <t>т. 4 п. 12.2.13</t>
  </si>
  <si>
    <r>
      <t xml:space="preserve">Термическая обработка стыков ТГ-3                                                                                              </t>
    </r>
    <r>
      <rPr>
        <sz val="11"/>
        <rFont val="Calibri"/>
        <family val="2"/>
        <charset val="204"/>
      </rPr>
      <t>Ø</t>
    </r>
    <r>
      <rPr>
        <sz val="11"/>
        <rFont val="Times New Roman Cyr"/>
        <charset val="204"/>
      </rPr>
      <t xml:space="preserve"> 273х36</t>
    </r>
  </si>
  <si>
    <t>БЦ1-05040401-02</t>
  </si>
  <si>
    <t>Термическая обработка стыков ТГ-3                                                                                             Ø 133х20</t>
  </si>
  <si>
    <t xml:space="preserve"> Определение твердости металла узлов (деталей), металла сварных швов и металла недемонтированных шпилек</t>
  </si>
  <si>
    <t>анализ</t>
  </si>
  <si>
    <t>БЦ22-02020102-01</t>
  </si>
  <si>
    <t>Раздел 5. Материалы Подрядчика</t>
  </si>
  <si>
    <t>Цена поставщика</t>
  </si>
  <si>
    <t>м</t>
  </si>
  <si>
    <t>Итого по разделу 5</t>
  </si>
  <si>
    <t>Шнур кремнеземнистый для п.п. 17,18,19
ТЗР 5% (120*1,05=126)</t>
  </si>
  <si>
    <t>Стеклоткань для п.п. 17,18,19
ТЗР 5% (300*1,05=315)</t>
  </si>
  <si>
    <t>Прокладка электрокабеля по временной схеме от установки до электрощита и снятие электрокабеля после выполнения работы</t>
  </si>
  <si>
    <t>п.м</t>
  </si>
  <si>
    <t>Провод МГ 1х240 для  п.п. 17,18,19
ТЗР 3,5% (980*1,035=1014,3)</t>
  </si>
  <si>
    <t>Проточка бандажа рабочих лопаток</t>
  </si>
  <si>
    <t>Обследование и наладка опорно-подвесной системы ТГ-3
группа оборудования 1
к=0,8</t>
  </si>
  <si>
    <t>Расширенный текущий ремонт паротурбинной установки типа Т-100-130 ст.№ 3 Выборгской ТЭЦ</t>
  </si>
  <si>
    <t>Обоснование: "Трудоемкость к "Базовым ценам на работы по ремонту…"ч. 1,3, 13.  Доп. (ДИЗ) № 1, 5, ССЦ 11/2012</t>
  </si>
  <si>
    <t>Шифр и номер позиции норматива</t>
  </si>
  <si>
    <t>Наименование работ</t>
  </si>
  <si>
    <t>Ед. изм.</t>
  </si>
  <si>
    <t>К-во</t>
  </si>
  <si>
    <t>Ср. разряд</t>
  </si>
  <si>
    <t>Трудоемкость чел.ч</t>
  </si>
  <si>
    <t>Стоимость нормо-часа руб. час</t>
  </si>
  <si>
    <t>Общая стоимость</t>
  </si>
  <si>
    <t>Раздел № 1 Работы по справочнику "Трудоемкость к базовым ценам"</t>
  </si>
  <si>
    <t>Т=510 гр.С,  Ру-13,73МПа</t>
  </si>
  <si>
    <t>1 т</t>
  </si>
  <si>
    <t>(0)</t>
  </si>
  <si>
    <t>БЦ-1.05020107-08</t>
  </si>
  <si>
    <t>Замена прямых участков трубопроводов диам.273х36мм ст.15Х1М1Ф. При длине участка свыше 3 до 6м</t>
  </si>
  <si>
    <t>БЦ-1.26011209-03 ДИЗ№1</t>
  </si>
  <si>
    <t>Снятие и установка существующих донышек коллектора диам.273х36мм ст.15Х1М1Ф. для продувки</t>
  </si>
  <si>
    <t>1 шт.</t>
  </si>
  <si>
    <t>БЦ-1.03020202-01</t>
  </si>
  <si>
    <t>Вырезка отверстия в стенке, толщина стенки 36 мм. При диаметре отверстия 20мм.</t>
  </si>
  <si>
    <t>БЦ-1.03020207-01</t>
  </si>
  <si>
    <t>Установка штуцеров (бобышек). Толщина стенки до 6 мм. При диаметре штуцера 20 мм.</t>
  </si>
  <si>
    <t>(0) ч.01</t>
  </si>
  <si>
    <t>ТЗТ=0,89*0,7</t>
  </si>
  <si>
    <t>БЦ-1.05040137-01 ДИЗ№5</t>
  </si>
  <si>
    <t>Снятие и установка пружинной подвески трубопровода с установкой трубопровода в проектное положение. Диаметр труб 273 мм. На одной тяге с 1-ой пружиной.</t>
  </si>
  <si>
    <t>БЦ-1.05020101-01</t>
  </si>
  <si>
    <t xml:space="preserve">Замена прямых участков трубопровода ф16х2,5мм ст.12Х1МФ. При длине участка до 3 м </t>
  </si>
  <si>
    <t xml:space="preserve">Замена прямых участков трубопровода ф28х4,5мм ст.12Х1МФ. При длине участка до 3 м </t>
  </si>
  <si>
    <t>БЦ-1.05041501-01 ДИЗ№5</t>
  </si>
  <si>
    <t>Замена тройника 20х10мм  ст.12Х1МФ.</t>
  </si>
  <si>
    <t>БЦ-3.01030102-03</t>
  </si>
  <si>
    <t>Снятие вентиля Ду10 Ру140 приварного</t>
  </si>
  <si>
    <t>БЦ-3.01030102-04 ДИЗ№1</t>
  </si>
  <si>
    <t>Установка вентиля Ду10 Ру140 приварного</t>
  </si>
  <si>
    <t>БЦ-3.01030103-03</t>
  </si>
  <si>
    <t>Снятие вентиля Ду20 Ру140 приварного</t>
  </si>
  <si>
    <t>V=3+3</t>
  </si>
  <si>
    <t>БЦ-3.01030103-04</t>
  </si>
  <si>
    <t>Установка вентиля Ду20 Ру140 приварного</t>
  </si>
  <si>
    <t xml:space="preserve">Замена прямых участков трубопровода Ду20х8мм. При длине участка до 3 м </t>
  </si>
  <si>
    <t>БЦ-1.05040301-01</t>
  </si>
  <si>
    <t>Предварительный  подогрев сварных швов: трубопроводов диам 133х20 мм-8 ст</t>
  </si>
  <si>
    <t>1 м. шва</t>
  </si>
  <si>
    <t>БЦ-1.05040301-02</t>
  </si>
  <si>
    <t>Предварительный  подогрев сварных швов: трубопроводов диам,  273х36 мм-12 ст.</t>
  </si>
  <si>
    <t>БЦ-1.08030401-01 ДИЗ№1</t>
  </si>
  <si>
    <t>Изготовление направляющих для термообработки сварных стыков.</t>
  </si>
  <si>
    <t>204-0002</t>
  </si>
  <si>
    <t>Сталь круглая диам.8 мм</t>
  </si>
  <si>
    <t>т</t>
  </si>
  <si>
    <t>101-9928</t>
  </si>
  <si>
    <t>Шайбы диам. 8 мм (125 шт)</t>
  </si>
  <si>
    <t>кг</t>
  </si>
  <si>
    <t>БЦ-1.08030201-01 ДИЗ№1</t>
  </si>
  <si>
    <t>(0) ч.01,р.08,п.2</t>
  </si>
  <si>
    <t>ТЗТ=206,3*0,8</t>
  </si>
  <si>
    <t>Изготовление сварных металлоконструкций для  замены пароперепускных труб согласно ППР (4 к-та и 2 к-та)</t>
  </si>
  <si>
    <t>V=0,2314*4+0,0483*2</t>
  </si>
  <si>
    <t>101-9410-004</t>
  </si>
  <si>
    <t xml:space="preserve">Швеллеры № 16 </t>
  </si>
  <si>
    <t>V=0,2198*4+0,0483*2</t>
  </si>
  <si>
    <t>101-9390-017</t>
  </si>
  <si>
    <t>Сталь угловая равнополочная 63х63 мм</t>
  </si>
  <si>
    <t>V=0,0116*4</t>
  </si>
  <si>
    <t>101-9410-008</t>
  </si>
  <si>
    <t xml:space="preserve">Швеллеры № 20 </t>
  </si>
  <si>
    <t>101-1733</t>
  </si>
  <si>
    <t>Сталь листовая горячекатаная 10мм</t>
  </si>
  <si>
    <t xml:space="preserve">Изготовление сварных металлоконструкций консоли для подвески тали согласно ППР (4 к-та) </t>
  </si>
  <si>
    <t>V=0,0694*4</t>
  </si>
  <si>
    <t>V=0,0646*4</t>
  </si>
  <si>
    <t>204-0006</t>
  </si>
  <si>
    <t>Круг диам.16мм</t>
  </si>
  <si>
    <t>V=0,0032*4</t>
  </si>
  <si>
    <t>V=0,0008*4</t>
  </si>
  <si>
    <t>101-0124</t>
  </si>
  <si>
    <t>Гайки  16мм</t>
  </si>
  <si>
    <t xml:space="preserve">Изготовление сварных металлоконструкций катушки для перемещения труб согласно ППР  (4 к-та) </t>
  </si>
  <si>
    <t>V=0,1045*4</t>
  </si>
  <si>
    <t>103-0236</t>
  </si>
  <si>
    <t>103-0445</t>
  </si>
  <si>
    <t xml:space="preserve">Изготовление сварных элементов металлоконструкций (временная монтажно-защитная площадка) согласно ППР </t>
  </si>
  <si>
    <t>101-9410-003</t>
  </si>
  <si>
    <t>101-9350-061</t>
  </si>
  <si>
    <t>204-0007</t>
  </si>
  <si>
    <t>101-9350-041</t>
  </si>
  <si>
    <t>БЦ-1.08030205-01 ДИЗ№1</t>
  </si>
  <si>
    <t>Установка и снятие элементов  временных металлоконструкций (временная монтажно-защитная площадка), масса элемента свыше 0,15</t>
  </si>
  <si>
    <t>ТЗТ=61,3*0,8</t>
  </si>
  <si>
    <t>БЦ-1.08030203-01 ДИЗ№1</t>
  </si>
  <si>
    <t>Установка и снятие элементов  временных металлоконструкций (временная монтажно-защитная площадка), масса элемента свыше 0,05 до 0,1</t>
  </si>
  <si>
    <t>ТЗТ=90,8*0,8</t>
  </si>
  <si>
    <t>БЦ-1.08030202-01 ДИЗ№1</t>
  </si>
  <si>
    <t>Установка и снятие элементов  временных металлоконструкций (временная монтажно-защитная площадка), масса элемента свыше 0,02 до 0,05</t>
  </si>
  <si>
    <t>ТЗТ=143,9*0,8</t>
  </si>
  <si>
    <t xml:space="preserve">Изготовление сварных элементов металлоконструкций (временная лестница) согласно ППР </t>
  </si>
  <si>
    <t>101-9390-022</t>
  </si>
  <si>
    <t>Установка и снятие элементов  временных металлоконструкций (временная лестница), масса элемента свыше 0,02 до 0,05</t>
  </si>
  <si>
    <t>БЦ-1.26010301-01</t>
  </si>
  <si>
    <t>Резка металлолома по габаритным размерам для "Вторчермета"</t>
  </si>
  <si>
    <t>БЦ-1.26010201-01</t>
  </si>
  <si>
    <t>Сборка и разборка инвентарных и металлических лесов</t>
  </si>
  <si>
    <t>БЦ-1.26011001-03</t>
  </si>
  <si>
    <t>Сборка и разборка деревянных настилов  на существующих металлоконструкциях, высота свыше 6 до 10 м</t>
  </si>
  <si>
    <t>1 м2</t>
  </si>
  <si>
    <t>102-0056</t>
  </si>
  <si>
    <t>Доски обрезные из хвойных пород 32-40 мм, шириной 75-150 мм, длиной 4-6.5 м, сорт II</t>
  </si>
  <si>
    <t>м3</t>
  </si>
  <si>
    <t>БЦ-1.05041001-01</t>
  </si>
  <si>
    <t>Зачистка металла для контроля в соответствии с утвержденным планом контроля металла на 2013г</t>
  </si>
  <si>
    <t>1 дм2</t>
  </si>
  <si>
    <t>Входной контроль материалов.</t>
  </si>
  <si>
    <t>Зачистка металла до металлического блеска для контроля  металла  для проведения исследований (стил, УЗК и твердости металла).</t>
  </si>
  <si>
    <t>ИТОГО:</t>
  </si>
  <si>
    <t>Наименование и значение множителей</t>
  </si>
  <si>
    <t>Значение</t>
  </si>
  <si>
    <t>Прямые</t>
  </si>
  <si>
    <t xml:space="preserve">Вредные условия труда </t>
  </si>
  <si>
    <t xml:space="preserve">Индексация цен (Приказ № 139 от 28.08.2012 прил.3 п.9) </t>
  </si>
  <si>
    <t>Итого по неучтенным материалам</t>
  </si>
  <si>
    <t>Итого по разделу 1 с основными материалами</t>
  </si>
  <si>
    <t>Наименование работ и затрат</t>
  </si>
  <si>
    <t>ед. изм.</t>
  </si>
  <si>
    <t>Количество</t>
  </si>
  <si>
    <t>Стоимость на единицу, руб</t>
  </si>
  <si>
    <t>Общая стоимость, руб.</t>
  </si>
  <si>
    <t>Раздел № 2 Работа по местным нормам времени</t>
  </si>
  <si>
    <t>МНВ 1</t>
  </si>
  <si>
    <t>чел/час</t>
  </si>
  <si>
    <t xml:space="preserve">(0) </t>
  </si>
  <si>
    <t>МНВ 2</t>
  </si>
  <si>
    <t>МНВ 3</t>
  </si>
  <si>
    <t>МНВ 4</t>
  </si>
  <si>
    <t xml:space="preserve">Доставка демонтированных материалов, оборудования  из зоны производства работ на склад ТЭЦ-17 </t>
  </si>
  <si>
    <t>МНВ 5</t>
  </si>
  <si>
    <t xml:space="preserve">Доставка материалов из мастерских АРСа ТЭЦ-17  в рабочую зону к месту производства работ  </t>
  </si>
  <si>
    <t>МНВ 6</t>
  </si>
  <si>
    <t>Установка и снятие грузоподъемного оборудования и наладка такелажной схемы для подъема гибов трубопроводов и оборудования с отметки 0.00 турб.отд.2 оч. на отметку 9.00 турб.отд.2 оч.</t>
  </si>
  <si>
    <t xml:space="preserve">Изготовление заготовок для проточки подкладных колец из труб </t>
  </si>
  <si>
    <t>103-0409</t>
  </si>
  <si>
    <t>Трубы бесшовные  108 х 10 мм</t>
  </si>
  <si>
    <t>103-0473</t>
  </si>
  <si>
    <t>Трубы бесшовные  219х10 мм</t>
  </si>
  <si>
    <t>№ по кат-гу, Шифр ССЦ 11/2011</t>
  </si>
  <si>
    <t>Наименование</t>
  </si>
  <si>
    <t>Цена за ед., руб.</t>
  </si>
  <si>
    <t>Раздел № 3 Расходные материалы Подрячика</t>
  </si>
  <si>
    <t>101-9521-009</t>
  </si>
  <si>
    <t>Электроды марки УОНИ-13/55Р, типа Э-50А 3 мм</t>
  </si>
  <si>
    <t>101-9521-010</t>
  </si>
  <si>
    <t>Электроды марки УОНИ-13/55Р, типа Э-50А 4 мм</t>
  </si>
  <si>
    <t>101-9526-001</t>
  </si>
  <si>
    <t>Электроды марки ЦУ-5 2,5 мм</t>
  </si>
  <si>
    <t>101-9530-001</t>
  </si>
  <si>
    <t>Электроды марки ТМЛ-3У, типа Э-09Х1МФ 3 мм</t>
  </si>
  <si>
    <t>101-2120</t>
  </si>
  <si>
    <t>Электроды марки ТМЛ-3У, типа Э-09Х1МФ 4 мм</t>
  </si>
  <si>
    <t>101-9531-001</t>
  </si>
  <si>
    <t>Электроды марки ЦЛ-39 2.5 мм</t>
  </si>
  <si>
    <t>101-9412-008</t>
  </si>
  <si>
    <t>Круги шлифовальные</t>
  </si>
  <si>
    <t>шт.</t>
  </si>
  <si>
    <t>"СпецкомплектСтрой"</t>
  </si>
  <si>
    <t>Круги лепестковые  (тр.заг.расх. 7,5%)</t>
  </si>
  <si>
    <t>Цед=180,3*1,075</t>
  </si>
  <si>
    <t>ООО СТЭНЛИПОЛ</t>
  </si>
  <si>
    <t>Шарошка абразивная (тр.заг.расх. 7,5%)</t>
  </si>
  <si>
    <t>Цед=64,41*1,075</t>
  </si>
  <si>
    <t>541-0072</t>
  </si>
  <si>
    <t>Ткань асбестовая марки АТ-4, толщиной 3,1 мм</t>
  </si>
  <si>
    <t>м2</t>
  </si>
  <si>
    <t>101-0324</t>
  </si>
  <si>
    <t>101-9800</t>
  </si>
  <si>
    <t>Пропан  (12 баллонов*21,2кг)</t>
  </si>
  <si>
    <t>Раздел № 4 Механизмы Подрядчика</t>
  </si>
  <si>
    <t>Автомобили бортовые до 5 т</t>
  </si>
  <si>
    <t>маш.-ч</t>
  </si>
  <si>
    <t>ССЦ11.2012 Табл.7-1</t>
  </si>
  <si>
    <t>тонн</t>
  </si>
  <si>
    <t>ССЦ11.2012 Табл.7-2</t>
  </si>
  <si>
    <t>ССЦ11.2012 Табл.7-3</t>
  </si>
  <si>
    <t>в т.ч. зарплата машинистов</t>
  </si>
  <si>
    <t>10101*0,6</t>
  </si>
  <si>
    <t>№ по кат-гу, Шифр</t>
  </si>
  <si>
    <t>Раздел № 5 Материалы Заказчика</t>
  </si>
  <si>
    <t>Трубы пароперепускные</t>
  </si>
  <si>
    <t>к-т</t>
  </si>
  <si>
    <t xml:space="preserve">Подвески пружинные </t>
  </si>
  <si>
    <t>Итого по разделам 1-4</t>
  </si>
  <si>
    <t>НДС</t>
  </si>
  <si>
    <t>СМЕТА № 2</t>
  </si>
  <si>
    <t xml:space="preserve">Доставка материалов, оборудования  с площадки складирования  на территории ТЭЦ-17  в рабочую зону к месту производства работ и обратно </t>
  </si>
  <si>
    <t xml:space="preserve">Перевозка материалов и оборудования от производственной базы  на территорию Выборгскоц ТЭЦ, кл.гр.1, расстояние перевозки 26 км </t>
  </si>
  <si>
    <t xml:space="preserve">Перевозка материалов и оборудования от производственной базы  на территорию Выборгскоц ТЭЦ, кл.гр.3, расстояние перевозки 26 км </t>
  </si>
  <si>
    <t>Расширенный текущий ремонт паротурбинной установки типа Т-100-13- ст.№ 3 ТЭЦ-17</t>
  </si>
  <si>
    <t>Обоснование: "Трудоемкость к базовым ценам на работы по ремонту…"ч.15, доп.1,5 (ДИЗ№1,5),   ССЦ 11/2012</t>
  </si>
  <si>
    <t>Паровая турбина</t>
  </si>
  <si>
    <t>БЦ-15.01040601-01</t>
  </si>
  <si>
    <t>Ремонт тепловой изоляции матами БСТВ в окладке стеклотканью с двух сторон</t>
  </si>
  <si>
    <t>1 м3</t>
  </si>
  <si>
    <t>Цена пост.</t>
  </si>
  <si>
    <t>Маты БСТВ в обкладке из стеклоткани с двух сторон  (с учетом трансп.загот.расходов 12%)</t>
  </si>
  <si>
    <t>Цед=5509,24*1,12</t>
  </si>
  <si>
    <t>БЦ-15.01090901-01</t>
  </si>
  <si>
    <t xml:space="preserve">Разборка штукатурного слоя </t>
  </si>
  <si>
    <t>(0) ч.15,т.0109 п.6</t>
  </si>
  <si>
    <t>ТЗТ=1,4*0,1</t>
  </si>
  <si>
    <t>БЦ-15.01090801-01 ДИЗ№5</t>
  </si>
  <si>
    <t xml:space="preserve">Снятие  каркаса, изготовленного из металлической сетки. </t>
  </si>
  <si>
    <t>БЦ-15.01040901-01 ДИЗ№3</t>
  </si>
  <si>
    <t>Ремонт изоляции из матов прошивных из холстов БСТВ безобкладочные</t>
  </si>
  <si>
    <t>Маты БСТВ (с учетом трансп.загот.расходов 12%)</t>
  </si>
  <si>
    <t>V=5,4*2,06; Цед=3983,05*1,12</t>
  </si>
  <si>
    <t>БЦ-15.01090701-01</t>
  </si>
  <si>
    <t xml:space="preserve"> Установка  каркаса из металлической сетки </t>
  </si>
  <si>
    <t xml:space="preserve">Сетка металлическая 15х15 "Рабица" (с учетом трансп.загот.расходов 10%, ССЦ кл.гр.2 табл.3.1)  </t>
  </si>
  <si>
    <t>V=10*1,05; Цед=93*1,1</t>
  </si>
  <si>
    <t xml:space="preserve">Восстановление штукатурного слоя </t>
  </si>
  <si>
    <t>ТЗТ=1,4*0,9</t>
  </si>
  <si>
    <t>Вермикулит (с учетом трансп. загот. расходов 7,5%)</t>
  </si>
  <si>
    <t>V=18/125*10*1,01; Цед=5500*1,075</t>
  </si>
  <si>
    <t>Портландцемент ПЦ М 400 Д20 (с учетом трансп. загот. расходов 5%)</t>
  </si>
  <si>
    <t>V=6*10; Цед=5,62*1,05</t>
  </si>
  <si>
    <t>БЦ-15.01091201-01</t>
  </si>
  <si>
    <t>Восстановление стеклотканевого слоя с окраской</t>
  </si>
  <si>
    <t>(0) ч.15,т.0109 п.7</t>
  </si>
  <si>
    <t>ТЗТ=0,73*0,95</t>
  </si>
  <si>
    <t>113-0315</t>
  </si>
  <si>
    <t xml:space="preserve">Ткань стеклянная </t>
  </si>
  <si>
    <t>V=6*1,05</t>
  </si>
  <si>
    <t>101-1795</t>
  </si>
  <si>
    <t xml:space="preserve">Краски БТ-177 (ТЕР13-03-004-23) </t>
  </si>
  <si>
    <t>V=0,009/100*6</t>
  </si>
  <si>
    <t>101-1292</t>
  </si>
  <si>
    <t>Растворитель (уайт-спирит)</t>
  </si>
  <si>
    <t xml:space="preserve">Глина огнеупорная  (с учетом трансп. загот. расходов 5%) </t>
  </si>
  <si>
    <t>V=6*34; Цед=7,59*1,05</t>
  </si>
  <si>
    <t>113-0368</t>
  </si>
  <si>
    <t xml:space="preserve">Стекло жидкое </t>
  </si>
  <si>
    <t>V=0,0005*6</t>
  </si>
  <si>
    <t>Пароперепускные трубопроводы от АСК до РК № 2 и № 3</t>
  </si>
  <si>
    <t>БЦ-15.01090401-01</t>
  </si>
  <si>
    <t xml:space="preserve"> Снятие металлических обечаек с прямых участков трубопроводов</t>
  </si>
  <si>
    <t>БЦ-15.01090601-01</t>
  </si>
  <si>
    <t xml:space="preserve"> Снятие металлических обечаек с криволинейных участков трубопроводов</t>
  </si>
  <si>
    <t>V=14*2,06; Цед=3983,05*1,12</t>
  </si>
  <si>
    <t>БЦ-15.01090301-01</t>
  </si>
  <si>
    <t>Изготовление и установка металлических обечаек на прямые участки трубопроводов</t>
  </si>
  <si>
    <t>Сталь листовая оцинкованная 0,55мм. (с учетом трансп. загот. расходов 7,5%)</t>
  </si>
  <si>
    <t>V=44*9,58*0,55/1000; Цед=42850*1,075</t>
  </si>
  <si>
    <t>БЦ-15.01090501-01</t>
  </si>
  <si>
    <t>Изготовление и установка металлических обечаек на криволинейные участки трубопроводов</t>
  </si>
  <si>
    <t>V=66*9,58*0,55/1000; Цед=42850*1,075</t>
  </si>
  <si>
    <t>Коэффициент на вредные условия труда</t>
  </si>
  <si>
    <t>376161*0,033</t>
  </si>
  <si>
    <t xml:space="preserve">Коэффициент (Приказ ОАО "ТГК-1" № 139 от 28.08.2012 прил.3 п.3) </t>
  </si>
  <si>
    <t>Итого по разделу 1 с учетом материалов</t>
  </si>
  <si>
    <t>№ по кат-гу, Шифр ССЦ11/12</t>
  </si>
  <si>
    <t>Раздел № 2 Материалы Подрядчика</t>
  </si>
  <si>
    <t>101-9680-006</t>
  </si>
  <si>
    <t>Шурупы самонарезающие универсальные 3,9х19 мм</t>
  </si>
  <si>
    <t>1000 шт.</t>
  </si>
  <si>
    <t>101-9270-033</t>
  </si>
  <si>
    <t>Проволока стальная низкоуглеродистая разного назначения черная 0,8 мм</t>
  </si>
  <si>
    <t>101-9426-007</t>
  </si>
  <si>
    <t>Круги отрезные, тип 14А63-2БУ 80м/с, размером 300х3х32 мм</t>
  </si>
  <si>
    <t>Промстрой</t>
  </si>
  <si>
    <t>Мешки биг-бэг (с учетом трансп.-загот.расходов 7,5%)</t>
  </si>
  <si>
    <t>Цед=152,54*1,075</t>
  </si>
  <si>
    <t>Шифр и номер позиции норматива ССЦ 11/2012</t>
  </si>
  <si>
    <t>Раздел № 3 Механизмы Подрядчика</t>
  </si>
  <si>
    <t>2377*0,6</t>
  </si>
  <si>
    <t>639341*0,18</t>
  </si>
  <si>
    <t xml:space="preserve">СМЕТА № 3 </t>
  </si>
  <si>
    <t>СВОДНЫЙ РАСЧЕТ СТОИМОСТИ</t>
  </si>
  <si>
    <t>без ндс</t>
  </si>
  <si>
    <t>ндс</t>
  </si>
  <si>
    <t>с ндс</t>
  </si>
  <si>
    <t xml:space="preserve">Расширенный текущий ремонт паротурбинной установки типа Т-100-130 ст.№3 </t>
  </si>
  <si>
    <t>РТР паротурбинной установки смета № 1</t>
  </si>
  <si>
    <t>РТР паротурбинной установки смета № 2</t>
  </si>
  <si>
    <t>РТР паротурбинной установки смета № 3</t>
  </si>
  <si>
    <t>V=7,849+0,002</t>
  </si>
  <si>
    <t>БЦ-1.05030104-07</t>
  </si>
  <si>
    <t xml:space="preserve">Замена отводов трубопроводов диам. 133х20 мм ст.15Х1М1Ф. При длине гиба свыше 1,5 до 3 м </t>
  </si>
  <si>
    <t>Установка и снятие временных направляющих  м/конструкций для проведения термообработки сварных швов, масса элемента до 0,02</t>
  </si>
  <si>
    <t>Трубы электросварные диам. 630х 8 мм (с учетом оборачиваемости 20%)</t>
  </si>
  <si>
    <t>Цед=6375,2*0,2</t>
  </si>
  <si>
    <t>Трубы бесш. диам.133х 10мм (с учетом оборачиваемости 20%)</t>
  </si>
  <si>
    <t>Цед=1210,34*0,2</t>
  </si>
  <si>
    <t>Сталь листовая горячекатаная 10мм (с учетом оборачиваемости 20%)</t>
  </si>
  <si>
    <t>V=0,077*4; Цед=22048,19*0,2</t>
  </si>
  <si>
    <t xml:space="preserve">Швеллеры № 16 (с учетом оборачиваемости 20%) </t>
  </si>
  <si>
    <t>Цед=24648,27*0,2</t>
  </si>
  <si>
    <t xml:space="preserve">Швеллеры № 10 (с учетом оборачиваемости 20%) </t>
  </si>
  <si>
    <t>Цед=24360,14*0,2</t>
  </si>
  <si>
    <t>Прокат горячекатаный ромб. рифления толщиной 5 мм (с учетом оборачиваемости 20%)</t>
  </si>
  <si>
    <t>Цед=23821,5*0,2</t>
  </si>
  <si>
    <t>Круг диам.20мм (с учетом оборачиваемости 20%)</t>
  </si>
  <si>
    <t>Цед=33985,3*0,2</t>
  </si>
  <si>
    <t>Сталь листовая  2,5 мм (с учетом оборачиваемости 20%)</t>
  </si>
  <si>
    <t>Цед=25842,05*0,2</t>
  </si>
  <si>
    <t>Сталь угловая равнополочная 50х50 мм (с учетом оборачиваемости 20%)</t>
  </si>
  <si>
    <t>Цед=23972,76*0,2</t>
  </si>
  <si>
    <t>934780*0,033</t>
  </si>
  <si>
    <t>Кислород  (72 баллона*6 м3) (в том числе для подогрева стыков)</t>
  </si>
  <si>
    <t>1284366*0,18</t>
  </si>
  <si>
    <t>Доставка  баллонов с кислородом и пропаном с площадки складирования   на территории ТЭЦ-17 к месту производства работ и обратно</t>
  </si>
  <si>
    <t xml:space="preserve">Перевозка материалов и оборудования от производственной базы на территорию Выборгскоц ТЭЦ, кл.гр.2, расстояние перевозки 26 км </t>
  </si>
  <si>
    <t>Начальник ОППР                                                                 С.Н. Елизенцев</t>
  </si>
  <si>
    <t>БЦ-1.05030107-13</t>
  </si>
  <si>
    <t>Начальник ОППР                                                                              С.Н. Елизенцев</t>
  </si>
  <si>
    <t>Начальник ОППР                                                                  С.Н. Елизенцев</t>
  </si>
  <si>
    <t>№ 
п/п</t>
  </si>
  <si>
    <t xml:space="preserve">Замена гибов трубопроводов с кольцами диам.273х36мм ст.15Х1М1Ф.  При длине гиба свыше 3 до 6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</si>
</sst>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"/>
    <numFmt numFmtId="167" formatCode="#,##0.0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sz val="11"/>
      <name val="Bookman Old Style"/>
      <family val="1"/>
      <charset val="204"/>
    </font>
    <font>
      <b/>
      <sz val="11"/>
      <name val="Arial Cyr"/>
      <charset val="204"/>
    </font>
    <font>
      <sz val="11"/>
      <name val="Times New Roman"/>
      <family val="1"/>
    </font>
    <font>
      <sz val="10"/>
      <name val="Arial Cyr"/>
      <family val="2"/>
      <charset val="204"/>
    </font>
    <font>
      <sz val="11"/>
      <name val="Times New Roman Cyr"/>
      <charset val="204"/>
    </font>
    <font>
      <sz val="11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>
      <alignment horizontal="center" vertical="top"/>
    </xf>
    <xf numFmtId="0" fontId="4" fillId="0" borderId="0">
      <alignment horizontal="center" vertical="top"/>
    </xf>
    <xf numFmtId="0" fontId="13" fillId="0" borderId="0"/>
  </cellStyleXfs>
  <cellXfs count="241">
    <xf numFmtId="0" fontId="0" fillId="0" borderId="0" xfId="0"/>
    <xf numFmtId="0" fontId="6" fillId="0" borderId="1" xfId="0" applyFont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/>
    <xf numFmtId="49" fontId="0" fillId="0" borderId="0" xfId="0" applyNumberFormat="1" applyFont="1" applyFill="1"/>
    <xf numFmtId="0" fontId="10" fillId="0" borderId="0" xfId="0" applyFont="1" applyFill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3" fontId="18" fillId="0" borderId="5" xfId="0" applyNumberFormat="1" applyFont="1" applyBorder="1" applyAlignment="1">
      <alignment horizontal="left" vertical="top" wrapText="1"/>
    </xf>
    <xf numFmtId="0" fontId="20" fillId="0" borderId="24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3" fontId="18" fillId="0" borderId="5" xfId="0" applyNumberFormat="1" applyFont="1" applyBorder="1" applyAlignment="1">
      <alignment horizontal="right" vertical="top" wrapText="1"/>
    </xf>
    <xf numFmtId="3" fontId="18" fillId="0" borderId="0" xfId="0" applyNumberFormat="1" applyFont="1" applyAlignment="1">
      <alignment horizontal="right" vertical="top" wrapText="1"/>
    </xf>
    <xf numFmtId="0" fontId="0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18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4" fontId="18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/>
    </xf>
    <xf numFmtId="3" fontId="0" fillId="0" borderId="0" xfId="0" applyNumberFormat="1"/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/>
    </xf>
    <xf numFmtId="49" fontId="0" fillId="0" borderId="6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25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8" xfId="0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4" fontId="18" fillId="0" borderId="0" xfId="0" applyNumberFormat="1" applyFont="1" applyAlignment="1">
      <alignment horizontal="right" vertical="top" wrapText="1"/>
    </xf>
    <xf numFmtId="0" fontId="18" fillId="0" borderId="23" xfId="0" applyFont="1" applyBorder="1" applyAlignment="1">
      <alignment horizontal="left" vertical="top" wrapText="1"/>
    </xf>
    <xf numFmtId="0" fontId="21" fillId="0" borderId="23" xfId="0" applyFont="1" applyBorder="1" applyAlignment="1">
      <alignment horizontal="right" vertical="top" wrapText="1"/>
    </xf>
    <xf numFmtId="3" fontId="18" fillId="0" borderId="23" xfId="0" applyNumberFormat="1" applyFont="1" applyBorder="1" applyAlignment="1">
      <alignment horizontal="right" vertical="top" wrapText="1"/>
    </xf>
    <xf numFmtId="0" fontId="18" fillId="0" borderId="23" xfId="0" applyFont="1" applyBorder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9" fontId="18" fillId="0" borderId="0" xfId="0" applyNumberFormat="1" applyFont="1" applyAlignment="1">
      <alignment horizontal="righ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right" vertical="top" wrapText="1"/>
    </xf>
    <xf numFmtId="0" fontId="18" fillId="0" borderId="4" xfId="0" applyFont="1" applyBorder="1" applyAlignment="1">
      <alignment horizontal="right" vertical="top" wrapText="1"/>
    </xf>
    <xf numFmtId="0" fontId="18" fillId="0" borderId="5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left" vertical="top" wrapText="1"/>
    </xf>
    <xf numFmtId="3" fontId="18" fillId="0" borderId="6" xfId="0" applyNumberFormat="1" applyFont="1" applyBorder="1" applyAlignment="1">
      <alignment horizontal="right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wrapText="1"/>
    </xf>
    <xf numFmtId="0" fontId="18" fillId="0" borderId="20" xfId="0" applyFont="1" applyBorder="1" applyAlignment="1">
      <alignment horizontal="right" vertical="top" wrapText="1"/>
    </xf>
    <xf numFmtId="0" fontId="18" fillId="0" borderId="21" xfId="0" applyFont="1" applyBorder="1" applyAlignment="1">
      <alignment horizontal="right" vertical="top" wrapText="1"/>
    </xf>
    <xf numFmtId="0" fontId="18" fillId="0" borderId="22" xfId="0" applyFont="1" applyBorder="1" applyAlignment="1">
      <alignment horizontal="right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3" fontId="18" fillId="0" borderId="17" xfId="0" applyNumberFormat="1" applyFont="1" applyBorder="1" applyAlignment="1">
      <alignment horizontal="right" vertical="top" wrapText="1"/>
    </xf>
    <xf numFmtId="3" fontId="18" fillId="0" borderId="18" xfId="0" applyNumberFormat="1" applyFont="1" applyBorder="1" applyAlignment="1">
      <alignment horizontal="right" vertical="top" wrapText="1"/>
    </xf>
    <xf numFmtId="3" fontId="18" fillId="0" borderId="20" xfId="0" applyNumberFormat="1" applyFont="1" applyBorder="1" applyAlignment="1">
      <alignment horizontal="right" vertical="top" wrapText="1"/>
    </xf>
    <xf numFmtId="3" fontId="18" fillId="0" borderId="21" xfId="0" applyNumberFormat="1" applyFont="1" applyBorder="1" applyAlignment="1">
      <alignment horizontal="right" vertical="top" wrapText="1"/>
    </xf>
    <xf numFmtId="3" fontId="18" fillId="0" borderId="22" xfId="0" applyNumberFormat="1" applyFont="1" applyBorder="1" applyAlignment="1">
      <alignment horizontal="right" vertical="top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166" fontId="18" fillId="0" borderId="0" xfId="0" applyNumberFormat="1" applyFont="1" applyAlignment="1">
      <alignment horizontal="right" vertical="top" wrapText="1"/>
    </xf>
    <xf numFmtId="3" fontId="18" fillId="0" borderId="0" xfId="0" applyNumberFormat="1" applyFont="1" applyAlignment="1">
      <alignment horizontal="right" vertical="top" wrapText="1"/>
    </xf>
    <xf numFmtId="4" fontId="18" fillId="0" borderId="3" xfId="0" applyNumberFormat="1" applyFont="1" applyBorder="1" applyAlignment="1">
      <alignment horizontal="right" vertical="top" wrapText="1"/>
    </xf>
    <xf numFmtId="4" fontId="18" fillId="0" borderId="4" xfId="0" applyNumberFormat="1" applyFont="1" applyBorder="1" applyAlignment="1">
      <alignment horizontal="right" vertical="top" wrapText="1"/>
    </xf>
    <xf numFmtId="4" fontId="18" fillId="0" borderId="5" xfId="0" applyNumberFormat="1" applyFont="1" applyBorder="1" applyAlignment="1">
      <alignment horizontal="right" vertical="top" wrapText="1"/>
    </xf>
    <xf numFmtId="4" fontId="18" fillId="0" borderId="6" xfId="0" applyNumberFormat="1" applyFont="1" applyBorder="1" applyAlignment="1">
      <alignment horizontal="right" vertical="top" wrapText="1"/>
    </xf>
    <xf numFmtId="4" fontId="18" fillId="0" borderId="18" xfId="0" applyNumberFormat="1" applyFont="1" applyBorder="1" applyAlignment="1">
      <alignment horizontal="right" vertical="top" wrapText="1"/>
    </xf>
    <xf numFmtId="4" fontId="18" fillId="0" borderId="21" xfId="0" applyNumberFormat="1" applyFont="1" applyBorder="1" applyAlignment="1">
      <alignment horizontal="right" vertical="top" wrapText="1"/>
    </xf>
    <xf numFmtId="4" fontId="18" fillId="0" borderId="22" xfId="0" applyNumberFormat="1" applyFont="1" applyBorder="1" applyAlignment="1">
      <alignment horizontal="right" vertical="top" wrapText="1"/>
    </xf>
    <xf numFmtId="165" fontId="18" fillId="0" borderId="3" xfId="0" applyNumberFormat="1" applyFont="1" applyBorder="1" applyAlignment="1">
      <alignment horizontal="right" vertical="top" wrapText="1"/>
    </xf>
    <xf numFmtId="165" fontId="18" fillId="0" borderId="4" xfId="0" applyNumberFormat="1" applyFont="1" applyBorder="1" applyAlignment="1">
      <alignment horizontal="right" vertical="top" wrapText="1"/>
    </xf>
    <xf numFmtId="165" fontId="18" fillId="0" borderId="5" xfId="0" applyNumberFormat="1" applyFont="1" applyBorder="1" applyAlignment="1">
      <alignment horizontal="righ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3" fontId="18" fillId="0" borderId="3" xfId="0" applyNumberFormat="1" applyFont="1" applyBorder="1" applyAlignment="1">
      <alignment horizontal="right" vertical="top" wrapText="1"/>
    </xf>
    <xf numFmtId="3" fontId="18" fillId="0" borderId="4" xfId="0" applyNumberFormat="1" applyFont="1" applyBorder="1" applyAlignment="1">
      <alignment horizontal="right" vertical="top" wrapText="1"/>
    </xf>
    <xf numFmtId="3" fontId="18" fillId="0" borderId="5" xfId="0" applyNumberFormat="1" applyFont="1" applyBorder="1" applyAlignment="1">
      <alignment horizontal="right" vertical="top" wrapText="1"/>
    </xf>
    <xf numFmtId="166" fontId="18" fillId="0" borderId="3" xfId="0" applyNumberFormat="1" applyFont="1" applyBorder="1" applyAlignment="1">
      <alignment horizontal="right" vertical="top" wrapText="1"/>
    </xf>
    <xf numFmtId="166" fontId="18" fillId="0" borderId="4" xfId="0" applyNumberFormat="1" applyFont="1" applyBorder="1" applyAlignment="1">
      <alignment horizontal="right" vertical="top" wrapText="1"/>
    </xf>
    <xf numFmtId="166" fontId="18" fillId="0" borderId="5" xfId="0" applyNumberFormat="1" applyFont="1" applyBorder="1" applyAlignment="1">
      <alignment horizontal="right" vertical="top" wrapText="1"/>
    </xf>
    <xf numFmtId="166" fontId="18" fillId="0" borderId="17" xfId="0" applyNumberFormat="1" applyFont="1" applyBorder="1" applyAlignment="1">
      <alignment horizontal="right" vertical="top" wrapText="1"/>
    </xf>
    <xf numFmtId="166" fontId="18" fillId="0" borderId="6" xfId="0" applyNumberFormat="1" applyFont="1" applyBorder="1" applyAlignment="1">
      <alignment horizontal="right" vertical="top" wrapText="1"/>
    </xf>
    <xf numFmtId="166" fontId="18" fillId="0" borderId="18" xfId="0" applyNumberFormat="1" applyFont="1" applyBorder="1" applyAlignment="1">
      <alignment horizontal="right" vertical="top" wrapText="1"/>
    </xf>
    <xf numFmtId="166" fontId="18" fillId="0" borderId="20" xfId="0" applyNumberFormat="1" applyFont="1" applyBorder="1" applyAlignment="1">
      <alignment horizontal="right" vertical="top" wrapText="1"/>
    </xf>
    <xf numFmtId="166" fontId="18" fillId="0" borderId="21" xfId="0" applyNumberFormat="1" applyFont="1" applyBorder="1" applyAlignment="1">
      <alignment horizontal="right" vertical="top" wrapText="1"/>
    </xf>
    <xf numFmtId="166" fontId="18" fillId="0" borderId="22" xfId="0" applyNumberFormat="1" applyFont="1" applyBorder="1" applyAlignment="1">
      <alignment horizontal="right" vertical="top" wrapText="1"/>
    </xf>
    <xf numFmtId="4" fontId="18" fillId="0" borderId="17" xfId="0" applyNumberFormat="1" applyFont="1" applyBorder="1" applyAlignment="1">
      <alignment horizontal="right" vertical="top" wrapText="1"/>
    </xf>
    <xf numFmtId="4" fontId="18" fillId="0" borderId="20" xfId="0" applyNumberFormat="1" applyFont="1" applyBorder="1" applyAlignment="1">
      <alignment horizontal="right" vertical="top" wrapText="1"/>
    </xf>
    <xf numFmtId="165" fontId="18" fillId="0" borderId="17" xfId="0" applyNumberFormat="1" applyFont="1" applyBorder="1" applyAlignment="1">
      <alignment horizontal="right" vertical="top" wrapText="1"/>
    </xf>
    <xf numFmtId="165" fontId="18" fillId="0" borderId="6" xfId="0" applyNumberFormat="1" applyFont="1" applyBorder="1" applyAlignment="1">
      <alignment horizontal="right" vertical="top" wrapText="1"/>
    </xf>
    <xf numFmtId="165" fontId="18" fillId="0" borderId="18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5" fontId="18" fillId="0" borderId="22" xfId="0" applyNumberFormat="1" applyFont="1" applyBorder="1" applyAlignment="1">
      <alignment horizontal="right" vertical="top" wrapText="1"/>
    </xf>
    <xf numFmtId="49" fontId="18" fillId="0" borderId="3" xfId="0" applyNumberFormat="1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top" wrapText="1"/>
    </xf>
    <xf numFmtId="165" fontId="18" fillId="0" borderId="0" xfId="0" applyNumberFormat="1" applyFont="1" applyAlignment="1">
      <alignment horizontal="right" vertical="top" wrapText="1"/>
    </xf>
    <xf numFmtId="166" fontId="18" fillId="0" borderId="17" xfId="0" applyNumberFormat="1" applyFont="1" applyBorder="1" applyAlignment="1">
      <alignment horizontal="left" vertical="top" wrapText="1"/>
    </xf>
    <xf numFmtId="166" fontId="18" fillId="0" borderId="6" xfId="0" applyNumberFormat="1" applyFont="1" applyBorder="1" applyAlignment="1">
      <alignment horizontal="left" vertical="top" wrapText="1"/>
    </xf>
    <xf numFmtId="166" fontId="18" fillId="0" borderId="18" xfId="0" applyNumberFormat="1" applyFont="1" applyBorder="1" applyAlignment="1">
      <alignment horizontal="left" vertical="top" wrapText="1"/>
    </xf>
    <xf numFmtId="166" fontId="18" fillId="0" borderId="20" xfId="0" applyNumberFormat="1" applyFont="1" applyBorder="1" applyAlignment="1">
      <alignment horizontal="left" vertical="top" wrapText="1"/>
    </xf>
    <xf numFmtId="166" fontId="18" fillId="0" borderId="21" xfId="0" applyNumberFormat="1" applyFont="1" applyBorder="1" applyAlignment="1">
      <alignment horizontal="left" vertical="top" wrapText="1"/>
    </xf>
    <xf numFmtId="166" fontId="18" fillId="0" borderId="22" xfId="0" applyNumberFormat="1" applyFont="1" applyBorder="1" applyAlignment="1">
      <alignment horizontal="left" vertical="top" wrapText="1"/>
    </xf>
    <xf numFmtId="3" fontId="18" fillId="0" borderId="17" xfId="0" applyNumberFormat="1" applyFont="1" applyBorder="1" applyAlignment="1">
      <alignment horizontal="left" vertical="top" wrapText="1"/>
    </xf>
    <xf numFmtId="3" fontId="18" fillId="0" borderId="6" xfId="0" applyNumberFormat="1" applyFont="1" applyBorder="1" applyAlignment="1">
      <alignment horizontal="left" vertical="top" wrapText="1"/>
    </xf>
    <xf numFmtId="3" fontId="18" fillId="0" borderId="18" xfId="0" applyNumberFormat="1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left" vertical="top" wrapText="1"/>
    </xf>
    <xf numFmtId="3" fontId="18" fillId="0" borderId="22" xfId="0" applyNumberFormat="1" applyFont="1" applyBorder="1" applyAlignment="1">
      <alignment horizontal="left" vertical="top" wrapText="1"/>
    </xf>
    <xf numFmtId="3" fontId="18" fillId="0" borderId="19" xfId="0" applyNumberFormat="1" applyFont="1" applyBorder="1" applyAlignment="1">
      <alignment horizontal="left" vertical="top" wrapText="1"/>
    </xf>
    <xf numFmtId="3" fontId="18" fillId="0" borderId="2" xfId="0" applyNumberFormat="1" applyFont="1" applyBorder="1" applyAlignment="1">
      <alignment horizontal="left" vertical="top" wrapText="1"/>
    </xf>
    <xf numFmtId="49" fontId="18" fillId="0" borderId="20" xfId="0" applyNumberFormat="1" applyFont="1" applyBorder="1" applyAlignment="1">
      <alignment horizontal="center" vertical="top" wrapText="1"/>
    </xf>
    <xf numFmtId="49" fontId="18" fillId="0" borderId="21" xfId="0" applyNumberFormat="1" applyFont="1" applyBorder="1" applyAlignment="1">
      <alignment horizontal="center" vertical="top" wrapText="1"/>
    </xf>
    <xf numFmtId="49" fontId="18" fillId="0" borderId="22" xfId="0" applyNumberFormat="1" applyFont="1" applyBorder="1" applyAlignment="1">
      <alignment horizontal="center" vertical="top" wrapText="1"/>
    </xf>
    <xf numFmtId="4" fontId="18" fillId="0" borderId="17" xfId="0" applyNumberFormat="1" applyFont="1" applyBorder="1" applyAlignment="1">
      <alignment horizontal="left" vertical="top" wrapText="1"/>
    </xf>
    <xf numFmtId="4" fontId="18" fillId="0" borderId="6" xfId="0" applyNumberFormat="1" applyFont="1" applyBorder="1" applyAlignment="1">
      <alignment horizontal="left" vertical="top" wrapText="1"/>
    </xf>
    <xf numFmtId="4" fontId="18" fillId="0" borderId="18" xfId="0" applyNumberFormat="1" applyFont="1" applyBorder="1" applyAlignment="1">
      <alignment horizontal="left" vertical="top" wrapText="1"/>
    </xf>
    <xf numFmtId="4" fontId="18" fillId="0" borderId="20" xfId="0" applyNumberFormat="1" applyFont="1" applyBorder="1" applyAlignment="1">
      <alignment horizontal="left" vertical="top" wrapText="1"/>
    </xf>
    <xf numFmtId="4" fontId="18" fillId="0" borderId="21" xfId="0" applyNumberFormat="1" applyFont="1" applyBorder="1" applyAlignment="1">
      <alignment horizontal="left" vertical="top" wrapText="1"/>
    </xf>
    <xf numFmtId="4" fontId="18" fillId="0" borderId="22" xfId="0" applyNumberFormat="1" applyFont="1" applyBorder="1" applyAlignment="1">
      <alignment horizontal="left" vertical="top" wrapText="1"/>
    </xf>
    <xf numFmtId="167" fontId="18" fillId="0" borderId="17" xfId="0" applyNumberFormat="1" applyFont="1" applyBorder="1" applyAlignment="1">
      <alignment horizontal="left" vertical="top" wrapText="1"/>
    </xf>
    <xf numFmtId="167" fontId="18" fillId="0" borderId="6" xfId="0" applyNumberFormat="1" applyFont="1" applyBorder="1" applyAlignment="1">
      <alignment horizontal="left" vertical="top" wrapText="1"/>
    </xf>
    <xf numFmtId="167" fontId="18" fillId="0" borderId="18" xfId="0" applyNumberFormat="1" applyFont="1" applyBorder="1" applyAlignment="1">
      <alignment horizontal="left" vertical="top" wrapText="1"/>
    </xf>
    <xf numFmtId="167" fontId="18" fillId="0" borderId="20" xfId="0" applyNumberFormat="1" applyFont="1" applyBorder="1" applyAlignment="1">
      <alignment horizontal="left" vertical="top" wrapText="1"/>
    </xf>
    <xf numFmtId="167" fontId="18" fillId="0" borderId="21" xfId="0" applyNumberFormat="1" applyFont="1" applyBorder="1" applyAlignment="1">
      <alignment horizontal="left" vertical="top" wrapText="1"/>
    </xf>
    <xf numFmtId="167" fontId="18" fillId="0" borderId="22" xfId="0" applyNumberFormat="1" applyFont="1" applyBorder="1" applyAlignment="1">
      <alignment horizontal="left" vertical="top" wrapText="1"/>
    </xf>
    <xf numFmtId="165" fontId="18" fillId="0" borderId="17" xfId="0" applyNumberFormat="1" applyFont="1" applyBorder="1" applyAlignment="1">
      <alignment horizontal="left" vertical="top" wrapText="1"/>
    </xf>
    <xf numFmtId="165" fontId="18" fillId="0" borderId="6" xfId="0" applyNumberFormat="1" applyFont="1" applyBorder="1" applyAlignment="1">
      <alignment horizontal="left" vertical="top" wrapText="1"/>
    </xf>
    <xf numFmtId="165" fontId="18" fillId="0" borderId="18" xfId="0" applyNumberFormat="1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left" vertical="top" wrapText="1"/>
    </xf>
    <xf numFmtId="165" fontId="18" fillId="0" borderId="21" xfId="0" applyNumberFormat="1" applyFont="1" applyBorder="1" applyAlignment="1">
      <alignment horizontal="left" vertical="top" wrapText="1"/>
    </xf>
    <xf numFmtId="165" fontId="18" fillId="0" borderId="22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6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center"/>
    </xf>
    <xf numFmtId="0" fontId="23" fillId="0" borderId="0" xfId="1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7" fillId="0" borderId="1" xfId="0" applyNumberFormat="1" applyFont="1" applyBorder="1" applyAlignment="1">
      <alignment horizontal="center"/>
    </xf>
  </cellXfs>
  <cellStyles count="4">
    <cellStyle name="S18" xfId="1"/>
    <cellStyle name="S19" xfId="2"/>
    <cellStyle name="Обычный" xfId="0" builtinId="0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view="pageBreakPreview" topLeftCell="A70" zoomScaleNormal="115" zoomScaleSheetLayoutView="100" workbookViewId="0">
      <selection activeCell="A93" sqref="A93:I93"/>
    </sheetView>
  </sheetViews>
  <sheetFormatPr defaultRowHeight="15" x14ac:dyDescent="0.25"/>
  <cols>
    <col min="1" max="1" width="4.140625" style="8" customWidth="1"/>
    <col min="2" max="2" width="43.42578125" style="3" customWidth="1"/>
    <col min="3" max="3" width="17.85546875" style="2" customWidth="1"/>
    <col min="4" max="4" width="10.7109375" style="3" customWidth="1"/>
    <col min="5" max="5" width="9.42578125" style="2" customWidth="1"/>
    <col min="6" max="6" width="9.85546875" style="3" customWidth="1"/>
    <col min="7" max="7" width="8.85546875" style="3" customWidth="1"/>
    <col min="8" max="8" width="10" style="2" customWidth="1"/>
    <col min="9" max="9" width="14.28515625" style="2" customWidth="1"/>
    <col min="10" max="16384" width="9.140625" style="3"/>
  </cols>
  <sheetData>
    <row r="1" spans="1:9" ht="15" hidden="1" customHeight="1" x14ac:dyDescent="0.25">
      <c r="A1" s="4"/>
      <c r="B1" s="21"/>
      <c r="C1" s="17"/>
      <c r="D1" s="6"/>
      <c r="E1" s="17"/>
      <c r="F1" s="22"/>
      <c r="G1" s="84" t="s">
        <v>10</v>
      </c>
      <c r="H1" s="84"/>
      <c r="I1" s="84"/>
    </row>
    <row r="2" spans="1:9" ht="15.75" hidden="1" customHeight="1" x14ac:dyDescent="0.25">
      <c r="A2" s="23"/>
      <c r="B2" s="23"/>
      <c r="C2" s="24"/>
      <c r="D2" s="23"/>
      <c r="E2" s="24"/>
      <c r="F2" s="23"/>
      <c r="G2" s="85" t="s">
        <v>11</v>
      </c>
      <c r="H2" s="85"/>
      <c r="I2" s="85"/>
    </row>
    <row r="3" spans="1:9" ht="15.75" hidden="1" customHeight="1" x14ac:dyDescent="0.25">
      <c r="A3" s="23"/>
      <c r="B3" s="23"/>
      <c r="C3" s="24"/>
      <c r="D3" s="23"/>
      <c r="E3" s="24"/>
      <c r="F3" s="23"/>
      <c r="G3" s="85" t="s">
        <v>9</v>
      </c>
      <c r="H3" s="85"/>
      <c r="I3" s="85"/>
    </row>
    <row r="4" spans="1:9" ht="15.75" hidden="1" customHeight="1" x14ac:dyDescent="0.25">
      <c r="A4" s="23"/>
      <c r="B4" s="23"/>
      <c r="C4" s="24"/>
      <c r="D4" s="23"/>
      <c r="E4" s="24"/>
      <c r="F4" s="23"/>
      <c r="G4" s="85" t="s">
        <v>12</v>
      </c>
      <c r="H4" s="85"/>
      <c r="I4" s="85"/>
    </row>
    <row r="5" spans="1:9" ht="15.75" hidden="1" customHeight="1" x14ac:dyDescent="0.25">
      <c r="A5" s="23"/>
      <c r="B5" s="23"/>
      <c r="C5" s="24"/>
      <c r="D5" s="23"/>
      <c r="E5" s="24"/>
      <c r="F5" s="23"/>
      <c r="G5" s="85" t="s">
        <v>13</v>
      </c>
      <c r="H5" s="85"/>
      <c r="I5" s="85"/>
    </row>
    <row r="6" spans="1:9" hidden="1" x14ac:dyDescent="0.25">
      <c r="A6" s="23"/>
      <c r="B6" s="23"/>
      <c r="C6" s="24"/>
      <c r="D6" s="23"/>
      <c r="E6" s="24"/>
      <c r="F6" s="23"/>
      <c r="G6" s="25"/>
      <c r="H6" s="24"/>
      <c r="I6" s="24"/>
    </row>
    <row r="7" spans="1:9" x14ac:dyDescent="0.25">
      <c r="A7" s="92" t="s">
        <v>69</v>
      </c>
      <c r="B7" s="92"/>
      <c r="C7" s="92"/>
      <c r="D7" s="92"/>
      <c r="E7" s="92"/>
      <c r="F7" s="92"/>
      <c r="G7" s="92"/>
      <c r="H7" s="92"/>
      <c r="I7" s="92"/>
    </row>
    <row r="8" spans="1:9" x14ac:dyDescent="0.25">
      <c r="A8" s="9"/>
      <c r="B8" s="9"/>
      <c r="C8" s="9"/>
      <c r="D8" s="9"/>
      <c r="E8" s="9"/>
      <c r="F8" s="9"/>
      <c r="G8" s="9"/>
      <c r="H8" s="9"/>
      <c r="I8" s="9"/>
    </row>
    <row r="9" spans="1:9" ht="15.75" thickBot="1" x14ac:dyDescent="0.3">
      <c r="A9" s="93" t="s">
        <v>38</v>
      </c>
      <c r="B9" s="93"/>
      <c r="C9" s="93"/>
      <c r="D9" s="93"/>
      <c r="E9" s="93"/>
      <c r="F9" s="93"/>
      <c r="G9" s="93"/>
      <c r="H9" s="93"/>
      <c r="I9" s="93"/>
    </row>
    <row r="10" spans="1:9" x14ac:dyDescent="0.25">
      <c r="A10" s="94" t="s">
        <v>0</v>
      </c>
      <c r="B10" s="96" t="s">
        <v>1</v>
      </c>
      <c r="C10" s="86" t="s">
        <v>2</v>
      </c>
      <c r="D10" s="86" t="s">
        <v>3</v>
      </c>
      <c r="E10" s="86" t="s">
        <v>4</v>
      </c>
      <c r="F10" s="86" t="s">
        <v>5</v>
      </c>
      <c r="G10" s="86" t="s">
        <v>6</v>
      </c>
      <c r="H10" s="86" t="s">
        <v>7</v>
      </c>
      <c r="I10" s="86" t="s">
        <v>8</v>
      </c>
    </row>
    <row r="11" spans="1:9" x14ac:dyDescent="0.25">
      <c r="A11" s="95"/>
      <c r="B11" s="97"/>
      <c r="C11" s="87"/>
      <c r="D11" s="87"/>
      <c r="E11" s="87"/>
      <c r="F11" s="87"/>
      <c r="G11" s="87"/>
      <c r="H11" s="87"/>
      <c r="I11" s="87"/>
    </row>
    <row r="12" spans="1:9" x14ac:dyDescent="0.25">
      <c r="A12" s="10"/>
      <c r="B12" s="81" t="s">
        <v>120</v>
      </c>
      <c r="C12" s="82"/>
      <c r="D12" s="82"/>
      <c r="E12" s="82"/>
      <c r="F12" s="82"/>
      <c r="G12" s="82"/>
      <c r="H12" s="83"/>
      <c r="I12" s="20"/>
    </row>
    <row r="13" spans="1:9" x14ac:dyDescent="0.25">
      <c r="A13" s="11" t="s">
        <v>14</v>
      </c>
      <c r="B13" s="26" t="s">
        <v>28</v>
      </c>
      <c r="C13" s="27" t="s">
        <v>29</v>
      </c>
      <c r="D13" s="28" t="s">
        <v>19</v>
      </c>
      <c r="E13" s="28">
        <v>1</v>
      </c>
      <c r="F13" s="28">
        <v>3.4</v>
      </c>
      <c r="G13" s="28">
        <v>233.9</v>
      </c>
      <c r="H13" s="28">
        <v>287</v>
      </c>
      <c r="I13" s="29">
        <f t="shared" ref="I13:I27" si="0">ROUND(H13*G13*E13,2)</f>
        <v>67129.3</v>
      </c>
    </row>
    <row r="14" spans="1:9" x14ac:dyDescent="0.25">
      <c r="A14" s="11" t="s">
        <v>15</v>
      </c>
      <c r="B14" s="31" t="s">
        <v>118</v>
      </c>
      <c r="C14" s="32" t="s">
        <v>45</v>
      </c>
      <c r="D14" s="33" t="s">
        <v>46</v>
      </c>
      <c r="E14" s="33">
        <v>1</v>
      </c>
      <c r="F14" s="33">
        <v>3.5</v>
      </c>
      <c r="G14" s="33">
        <v>262.3</v>
      </c>
      <c r="H14" s="33">
        <v>290</v>
      </c>
      <c r="I14" s="29">
        <f t="shared" si="0"/>
        <v>76067</v>
      </c>
    </row>
    <row r="15" spans="1:9" ht="45" x14ac:dyDescent="0.25">
      <c r="A15" s="11" t="s">
        <v>16</v>
      </c>
      <c r="B15" s="40" t="s">
        <v>48</v>
      </c>
      <c r="C15" s="32" t="s">
        <v>47</v>
      </c>
      <c r="D15" s="33" t="s">
        <v>46</v>
      </c>
      <c r="E15" s="33">
        <v>1</v>
      </c>
      <c r="F15" s="33">
        <v>3</v>
      </c>
      <c r="G15" s="33">
        <v>88.8</v>
      </c>
      <c r="H15" s="33">
        <v>273</v>
      </c>
      <c r="I15" s="29">
        <f t="shared" si="0"/>
        <v>24242.400000000001</v>
      </c>
    </row>
    <row r="16" spans="1:9" ht="45" x14ac:dyDescent="0.25">
      <c r="A16" s="11" t="s">
        <v>77</v>
      </c>
      <c r="B16" s="38" t="s">
        <v>119</v>
      </c>
      <c r="C16" s="27" t="s">
        <v>30</v>
      </c>
      <c r="D16" s="30" t="s">
        <v>31</v>
      </c>
      <c r="E16" s="30">
        <v>1</v>
      </c>
      <c r="F16" s="30">
        <v>3.5</v>
      </c>
      <c r="G16" s="30">
        <v>999.5</v>
      </c>
      <c r="H16" s="30">
        <v>290</v>
      </c>
      <c r="I16" s="29">
        <f t="shared" si="0"/>
        <v>289855</v>
      </c>
    </row>
    <row r="17" spans="1:9" ht="45" x14ac:dyDescent="0.25">
      <c r="A17" s="11" t="s">
        <v>20</v>
      </c>
      <c r="B17" s="40" t="s">
        <v>94</v>
      </c>
      <c r="C17" s="32" t="s">
        <v>93</v>
      </c>
      <c r="D17" s="33" t="s">
        <v>46</v>
      </c>
      <c r="E17" s="33">
        <v>1</v>
      </c>
      <c r="F17" s="33">
        <v>3.5</v>
      </c>
      <c r="G17" s="33">
        <v>21.4</v>
      </c>
      <c r="H17" s="33">
        <v>290</v>
      </c>
      <c r="I17" s="29">
        <f t="shared" si="0"/>
        <v>6206</v>
      </c>
    </row>
    <row r="18" spans="1:9" x14ac:dyDescent="0.25">
      <c r="A18" s="11" t="s">
        <v>78</v>
      </c>
      <c r="B18" s="40" t="s">
        <v>61</v>
      </c>
      <c r="C18" s="32" t="s">
        <v>63</v>
      </c>
      <c r="D18" s="33" t="s">
        <v>62</v>
      </c>
      <c r="E18" s="33">
        <v>1</v>
      </c>
      <c r="F18" s="33">
        <v>4</v>
      </c>
      <c r="G18" s="33">
        <v>49.6</v>
      </c>
      <c r="H18" s="33">
        <v>308</v>
      </c>
      <c r="I18" s="29">
        <f t="shared" si="0"/>
        <v>15276.8</v>
      </c>
    </row>
    <row r="19" spans="1:9" ht="30" x14ac:dyDescent="0.25">
      <c r="A19" s="11" t="s">
        <v>79</v>
      </c>
      <c r="B19" s="40" t="s">
        <v>58</v>
      </c>
      <c r="C19" s="32" t="s">
        <v>60</v>
      </c>
      <c r="D19" s="33" t="s">
        <v>59</v>
      </c>
      <c r="E19" s="33">
        <v>1</v>
      </c>
      <c r="F19" s="33">
        <v>3.5</v>
      </c>
      <c r="G19" s="33">
        <v>162.19999999999999</v>
      </c>
      <c r="H19" s="33">
        <v>290</v>
      </c>
      <c r="I19" s="29">
        <f t="shared" si="0"/>
        <v>47038</v>
      </c>
    </row>
    <row r="20" spans="1:9" x14ac:dyDescent="0.25">
      <c r="A20" s="11" t="s">
        <v>80</v>
      </c>
      <c r="B20" s="40" t="s">
        <v>55</v>
      </c>
      <c r="C20" s="32" t="s">
        <v>57</v>
      </c>
      <c r="D20" s="33" t="s">
        <v>56</v>
      </c>
      <c r="E20" s="33">
        <v>2</v>
      </c>
      <c r="F20" s="33">
        <v>3.5</v>
      </c>
      <c r="G20" s="33">
        <v>66</v>
      </c>
      <c r="H20" s="33">
        <v>290</v>
      </c>
      <c r="I20" s="29">
        <f t="shared" si="0"/>
        <v>38280</v>
      </c>
    </row>
    <row r="21" spans="1:9" ht="30" x14ac:dyDescent="0.25">
      <c r="A21" s="11" t="s">
        <v>81</v>
      </c>
      <c r="B21" s="40" t="s">
        <v>53</v>
      </c>
      <c r="C21" s="32" t="s">
        <v>54</v>
      </c>
      <c r="D21" s="33" t="s">
        <v>70</v>
      </c>
      <c r="E21" s="33">
        <v>1</v>
      </c>
      <c r="F21" s="33">
        <v>3.5</v>
      </c>
      <c r="G21" s="33">
        <v>514.70000000000005</v>
      </c>
      <c r="H21" s="33">
        <v>290</v>
      </c>
      <c r="I21" s="29">
        <f t="shared" si="0"/>
        <v>149263</v>
      </c>
    </row>
    <row r="22" spans="1:9" x14ac:dyDescent="0.25">
      <c r="A22" s="11" t="s">
        <v>82</v>
      </c>
      <c r="B22" s="40" t="s">
        <v>49</v>
      </c>
      <c r="C22" s="32" t="s">
        <v>50</v>
      </c>
      <c r="D22" s="33" t="s">
        <v>32</v>
      </c>
      <c r="E22" s="33">
        <v>1</v>
      </c>
      <c r="F22" s="33">
        <v>3.4</v>
      </c>
      <c r="G22" s="33">
        <v>273.10000000000002</v>
      </c>
      <c r="H22" s="33">
        <v>287</v>
      </c>
      <c r="I22" s="29">
        <f t="shared" si="0"/>
        <v>78379.7</v>
      </c>
    </row>
    <row r="23" spans="1:9" x14ac:dyDescent="0.25">
      <c r="A23" s="11" t="s">
        <v>21</v>
      </c>
      <c r="B23" s="40" t="s">
        <v>51</v>
      </c>
      <c r="C23" s="32" t="s">
        <v>52</v>
      </c>
      <c r="D23" s="33" t="s">
        <v>32</v>
      </c>
      <c r="E23" s="33">
        <v>1</v>
      </c>
      <c r="F23" s="33">
        <v>3.4</v>
      </c>
      <c r="G23" s="33">
        <v>604.29999999999995</v>
      </c>
      <c r="H23" s="33">
        <v>287</v>
      </c>
      <c r="I23" s="29">
        <f t="shared" si="0"/>
        <v>173434.1</v>
      </c>
    </row>
    <row r="24" spans="1:9" ht="30" x14ac:dyDescent="0.25">
      <c r="A24" s="11" t="s">
        <v>22</v>
      </c>
      <c r="B24" s="48" t="s">
        <v>113</v>
      </c>
      <c r="C24" s="32" t="s">
        <v>114</v>
      </c>
      <c r="D24" s="33" t="s">
        <v>112</v>
      </c>
      <c r="E24" s="33">
        <v>1</v>
      </c>
      <c r="F24" s="33">
        <v>4</v>
      </c>
      <c r="G24" s="33">
        <v>11.9</v>
      </c>
      <c r="H24" s="33">
        <v>308</v>
      </c>
      <c r="I24" s="29">
        <f t="shared" si="0"/>
        <v>3665.2</v>
      </c>
    </row>
    <row r="25" spans="1:9" ht="30" x14ac:dyDescent="0.25">
      <c r="A25" s="11" t="s">
        <v>23</v>
      </c>
      <c r="B25" s="48" t="s">
        <v>110</v>
      </c>
      <c r="C25" s="32" t="s">
        <v>111</v>
      </c>
      <c r="D25" s="33" t="s">
        <v>112</v>
      </c>
      <c r="E25" s="33">
        <v>1</v>
      </c>
      <c r="F25" s="33">
        <v>4</v>
      </c>
      <c r="G25" s="33">
        <v>39.5</v>
      </c>
      <c r="H25" s="33">
        <v>308</v>
      </c>
      <c r="I25" s="29">
        <f t="shared" si="0"/>
        <v>12166</v>
      </c>
    </row>
    <row r="26" spans="1:9" ht="45" x14ac:dyDescent="0.25">
      <c r="A26" s="11" t="s">
        <v>24</v>
      </c>
      <c r="B26" s="48" t="s">
        <v>107</v>
      </c>
      <c r="C26" s="32" t="s">
        <v>109</v>
      </c>
      <c r="D26" s="33" t="s">
        <v>108</v>
      </c>
      <c r="E26" s="33">
        <v>1</v>
      </c>
      <c r="F26" s="33">
        <v>3.5</v>
      </c>
      <c r="G26" s="33">
        <v>194.4</v>
      </c>
      <c r="H26" s="33">
        <v>290</v>
      </c>
      <c r="I26" s="29">
        <f t="shared" si="0"/>
        <v>56376</v>
      </c>
    </row>
    <row r="27" spans="1:9" ht="30" x14ac:dyDescent="0.25">
      <c r="A27" s="11" t="s">
        <v>39</v>
      </c>
      <c r="B27" s="48" t="s">
        <v>104</v>
      </c>
      <c r="C27" s="32" t="s">
        <v>105</v>
      </c>
      <c r="D27" s="32" t="s">
        <v>106</v>
      </c>
      <c r="E27" s="33">
        <v>1</v>
      </c>
      <c r="F27" s="33">
        <v>4</v>
      </c>
      <c r="G27" s="33">
        <v>94.9</v>
      </c>
      <c r="H27" s="33">
        <v>308</v>
      </c>
      <c r="I27" s="29">
        <f t="shared" si="0"/>
        <v>29229.200000000001</v>
      </c>
    </row>
    <row r="28" spans="1:9" ht="30" x14ac:dyDescent="0.25">
      <c r="A28" s="11" t="s">
        <v>40</v>
      </c>
      <c r="B28" s="39" t="s">
        <v>33</v>
      </c>
      <c r="C28" s="32" t="s">
        <v>34</v>
      </c>
      <c r="D28" s="32" t="s">
        <v>19</v>
      </c>
      <c r="E28" s="32">
        <v>1</v>
      </c>
      <c r="F28" s="32">
        <v>3.8</v>
      </c>
      <c r="G28" s="32">
        <v>104.8</v>
      </c>
      <c r="H28" s="32">
        <v>301</v>
      </c>
      <c r="I28" s="29">
        <f t="shared" ref="I28:I68" si="1">ROUND(H28*G28*E28,2)</f>
        <v>31544.799999999999</v>
      </c>
    </row>
    <row r="29" spans="1:9" ht="30" x14ac:dyDescent="0.25">
      <c r="A29" s="11" t="s">
        <v>41</v>
      </c>
      <c r="B29" s="39" t="s">
        <v>139</v>
      </c>
      <c r="C29" s="32" t="s">
        <v>140</v>
      </c>
      <c r="D29" s="32" t="s">
        <v>19</v>
      </c>
      <c r="E29" s="32">
        <v>12</v>
      </c>
      <c r="F29" s="32">
        <v>4</v>
      </c>
      <c r="G29" s="32">
        <v>11.5</v>
      </c>
      <c r="H29" s="32">
        <v>308</v>
      </c>
      <c r="I29" s="29">
        <f>H29*G29*E29</f>
        <v>42504</v>
      </c>
    </row>
    <row r="30" spans="1:9" ht="30" x14ac:dyDescent="0.25">
      <c r="A30" s="11" t="s">
        <v>42</v>
      </c>
      <c r="B30" s="39" t="s">
        <v>141</v>
      </c>
      <c r="C30" s="32" t="s">
        <v>140</v>
      </c>
      <c r="D30" s="32" t="s">
        <v>19</v>
      </c>
      <c r="E30" s="32">
        <v>8</v>
      </c>
      <c r="F30" s="32">
        <v>4</v>
      </c>
      <c r="G30" s="32">
        <v>8.6</v>
      </c>
      <c r="H30" s="32">
        <v>308</v>
      </c>
      <c r="I30" s="29">
        <f>H30*G30*E30</f>
        <v>21190.399999999998</v>
      </c>
    </row>
    <row r="31" spans="1:9" ht="45" x14ac:dyDescent="0.25">
      <c r="A31" s="11" t="s">
        <v>43</v>
      </c>
      <c r="B31" s="39" t="s">
        <v>142</v>
      </c>
      <c r="C31" s="32" t="s">
        <v>144</v>
      </c>
      <c r="D31" s="32" t="s">
        <v>143</v>
      </c>
      <c r="E31" s="32" t="s">
        <v>44</v>
      </c>
      <c r="F31" s="32">
        <v>5</v>
      </c>
      <c r="G31" s="32">
        <v>1.4</v>
      </c>
      <c r="H31" s="32">
        <v>352</v>
      </c>
      <c r="I31" s="29">
        <f>H31*G31*E31</f>
        <v>9856</v>
      </c>
    </row>
    <row r="32" spans="1:9" x14ac:dyDescent="0.25">
      <c r="A32" s="11"/>
      <c r="B32" s="12" t="s">
        <v>25</v>
      </c>
      <c r="C32" s="13"/>
      <c r="D32" s="13"/>
      <c r="E32" s="13"/>
      <c r="F32" s="13"/>
      <c r="G32" s="13"/>
      <c r="H32" s="13"/>
      <c r="I32" s="14">
        <f>SUM(I13:I31)</f>
        <v>1171702.8999999999</v>
      </c>
    </row>
    <row r="33" spans="1:9" x14ac:dyDescent="0.25">
      <c r="A33" s="11"/>
      <c r="B33" s="12" t="s">
        <v>26</v>
      </c>
      <c r="C33" s="13"/>
      <c r="D33" s="13"/>
      <c r="E33" s="13"/>
      <c r="F33" s="13"/>
      <c r="G33" s="13"/>
      <c r="H33" s="13"/>
      <c r="I33" s="34">
        <f>ROUND(I32*1,2)</f>
        <v>1171702.8999999999</v>
      </c>
    </row>
    <row r="34" spans="1:9" x14ac:dyDescent="0.25">
      <c r="A34" s="11"/>
      <c r="B34" s="12" t="s">
        <v>27</v>
      </c>
      <c r="C34" s="13"/>
      <c r="D34" s="13"/>
      <c r="E34" s="13"/>
      <c r="F34" s="13"/>
      <c r="G34" s="13"/>
      <c r="H34" s="13"/>
      <c r="I34" s="34">
        <f>ROUND(I33*1.022,2)</f>
        <v>1197480.3600000001</v>
      </c>
    </row>
    <row r="35" spans="1:9" x14ac:dyDescent="0.25">
      <c r="A35" s="11"/>
      <c r="B35" s="35" t="s">
        <v>17</v>
      </c>
      <c r="C35" s="36"/>
      <c r="D35" s="36"/>
      <c r="E35" s="36"/>
      <c r="F35" s="36"/>
      <c r="G35" s="36"/>
      <c r="H35" s="36"/>
      <c r="I35" s="37">
        <f>I34</f>
        <v>1197480.3600000001</v>
      </c>
    </row>
    <row r="36" spans="1:9" x14ac:dyDescent="0.25">
      <c r="A36" s="11"/>
      <c r="B36" s="50"/>
      <c r="C36" s="51"/>
      <c r="D36" s="51"/>
      <c r="E36" s="51"/>
      <c r="F36" s="51"/>
      <c r="G36" s="51"/>
      <c r="H36" s="52"/>
      <c r="I36" s="29"/>
    </row>
    <row r="37" spans="1:9" x14ac:dyDescent="0.25">
      <c r="A37" s="41"/>
      <c r="B37" s="81" t="s">
        <v>121</v>
      </c>
      <c r="C37" s="82"/>
      <c r="D37" s="82"/>
      <c r="E37" s="82"/>
      <c r="F37" s="82"/>
      <c r="G37" s="82"/>
      <c r="H37" s="83"/>
      <c r="I37" s="41"/>
    </row>
    <row r="38" spans="1:9" x14ac:dyDescent="0.25">
      <c r="A38" s="11" t="s">
        <v>14</v>
      </c>
      <c r="B38" s="40" t="s">
        <v>64</v>
      </c>
      <c r="C38" s="32" t="s">
        <v>88</v>
      </c>
      <c r="D38" s="33" t="s">
        <v>59</v>
      </c>
      <c r="E38" s="33">
        <v>1</v>
      </c>
      <c r="F38" s="33">
        <v>5</v>
      </c>
      <c r="G38" s="33">
        <v>120.03</v>
      </c>
      <c r="H38" s="33">
        <v>352</v>
      </c>
      <c r="I38" s="29">
        <f t="shared" ref="I38:I50" si="2">ROUND(H38*G38*E38,2)</f>
        <v>42250.559999999998</v>
      </c>
    </row>
    <row r="39" spans="1:9" ht="30" x14ac:dyDescent="0.25">
      <c r="A39" s="11" t="s">
        <v>15</v>
      </c>
      <c r="B39" s="40" t="s">
        <v>122</v>
      </c>
      <c r="C39" s="32" t="s">
        <v>88</v>
      </c>
      <c r="D39" s="33" t="s">
        <v>123</v>
      </c>
      <c r="E39" s="33">
        <v>4</v>
      </c>
      <c r="F39" s="33">
        <v>5</v>
      </c>
      <c r="G39" s="33">
        <v>73</v>
      </c>
      <c r="H39" s="33">
        <v>352</v>
      </c>
      <c r="I39" s="29">
        <f t="shared" si="2"/>
        <v>102784</v>
      </c>
    </row>
    <row r="40" spans="1:9" ht="30" x14ac:dyDescent="0.25">
      <c r="A40" s="11" t="s">
        <v>16</v>
      </c>
      <c r="B40" s="40" t="s">
        <v>124</v>
      </c>
      <c r="C40" s="32" t="s">
        <v>88</v>
      </c>
      <c r="D40" s="33" t="s">
        <v>125</v>
      </c>
      <c r="E40" s="33">
        <v>1</v>
      </c>
      <c r="F40" s="33">
        <v>5</v>
      </c>
      <c r="G40" s="33">
        <v>67</v>
      </c>
      <c r="H40" s="33">
        <v>352</v>
      </c>
      <c r="I40" s="29">
        <f t="shared" si="2"/>
        <v>23584</v>
      </c>
    </row>
    <row r="41" spans="1:9" ht="75" x14ac:dyDescent="0.25">
      <c r="A41" s="11" t="s">
        <v>77</v>
      </c>
      <c r="B41" s="31" t="s">
        <v>89</v>
      </c>
      <c r="C41" s="32" t="s">
        <v>88</v>
      </c>
      <c r="D41" s="33" t="s">
        <v>19</v>
      </c>
      <c r="E41" s="33">
        <v>106</v>
      </c>
      <c r="F41" s="33">
        <v>5</v>
      </c>
      <c r="G41" s="33">
        <v>0.61</v>
      </c>
      <c r="H41" s="33">
        <v>352</v>
      </c>
      <c r="I41" s="29">
        <f t="shared" si="2"/>
        <v>22760.32</v>
      </c>
    </row>
    <row r="42" spans="1:9" ht="45" x14ac:dyDescent="0.25">
      <c r="A42" s="11" t="s">
        <v>20</v>
      </c>
      <c r="B42" s="48" t="s">
        <v>96</v>
      </c>
      <c r="C42" s="32" t="s">
        <v>88</v>
      </c>
      <c r="D42" s="33" t="s">
        <v>46</v>
      </c>
      <c r="E42" s="33">
        <v>1</v>
      </c>
      <c r="F42" s="33">
        <v>5</v>
      </c>
      <c r="G42" s="33">
        <v>24.6</v>
      </c>
      <c r="H42" s="33">
        <v>352</v>
      </c>
      <c r="I42" s="29">
        <f t="shared" si="2"/>
        <v>8659.2000000000007</v>
      </c>
    </row>
    <row r="43" spans="1:9" ht="45" x14ac:dyDescent="0.25">
      <c r="A43" s="11" t="s">
        <v>78</v>
      </c>
      <c r="B43" s="48" t="s">
        <v>97</v>
      </c>
      <c r="C43" s="32" t="s">
        <v>88</v>
      </c>
      <c r="D43" s="33" t="s">
        <v>46</v>
      </c>
      <c r="E43" s="33">
        <v>2</v>
      </c>
      <c r="F43" s="33">
        <v>5</v>
      </c>
      <c r="G43" s="33">
        <v>4</v>
      </c>
      <c r="H43" s="33">
        <v>352</v>
      </c>
      <c r="I43" s="29">
        <f t="shared" si="2"/>
        <v>2816</v>
      </c>
    </row>
    <row r="44" spans="1:9" ht="45" x14ac:dyDescent="0.25">
      <c r="A44" s="11" t="s">
        <v>79</v>
      </c>
      <c r="B44" s="48" t="s">
        <v>98</v>
      </c>
      <c r="C44" s="32" t="s">
        <v>88</v>
      </c>
      <c r="D44" s="33" t="s">
        <v>46</v>
      </c>
      <c r="E44" s="33">
        <v>2</v>
      </c>
      <c r="F44" s="33">
        <v>5</v>
      </c>
      <c r="G44" s="33">
        <v>29.5</v>
      </c>
      <c r="H44" s="33">
        <v>352</v>
      </c>
      <c r="I44" s="29">
        <f t="shared" si="2"/>
        <v>20768</v>
      </c>
    </row>
    <row r="45" spans="1:9" ht="30" x14ac:dyDescent="0.25">
      <c r="A45" s="11" t="s">
        <v>80</v>
      </c>
      <c r="B45" s="48" t="s">
        <v>99</v>
      </c>
      <c r="C45" s="32" t="s">
        <v>88</v>
      </c>
      <c r="D45" s="33" t="s">
        <v>46</v>
      </c>
      <c r="E45" s="33">
        <v>1</v>
      </c>
      <c r="F45" s="33">
        <v>5</v>
      </c>
      <c r="G45" s="33">
        <v>73.8</v>
      </c>
      <c r="H45" s="33">
        <v>352</v>
      </c>
      <c r="I45" s="29">
        <f t="shared" si="2"/>
        <v>25977.599999999999</v>
      </c>
    </row>
    <row r="46" spans="1:9" ht="30" x14ac:dyDescent="0.25">
      <c r="A46" s="11" t="s">
        <v>81</v>
      </c>
      <c r="B46" s="48" t="s">
        <v>100</v>
      </c>
      <c r="C46" s="32" t="s">
        <v>88</v>
      </c>
      <c r="D46" s="33" t="s">
        <v>46</v>
      </c>
      <c r="E46" s="33">
        <v>2</v>
      </c>
      <c r="F46" s="33">
        <v>5</v>
      </c>
      <c r="G46" s="33">
        <v>18</v>
      </c>
      <c r="H46" s="33">
        <v>352</v>
      </c>
      <c r="I46" s="29">
        <f t="shared" si="2"/>
        <v>12672</v>
      </c>
    </row>
    <row r="47" spans="1:9" ht="30" x14ac:dyDescent="0.25">
      <c r="A47" s="11" t="s">
        <v>82</v>
      </c>
      <c r="B47" s="48" t="s">
        <v>101</v>
      </c>
      <c r="C47" s="32" t="s">
        <v>88</v>
      </c>
      <c r="D47" s="33" t="s">
        <v>46</v>
      </c>
      <c r="E47" s="33">
        <v>1</v>
      </c>
      <c r="F47" s="33">
        <v>5</v>
      </c>
      <c r="G47" s="33">
        <v>16</v>
      </c>
      <c r="H47" s="33">
        <v>352</v>
      </c>
      <c r="I47" s="29">
        <f t="shared" si="2"/>
        <v>5632</v>
      </c>
    </row>
    <row r="48" spans="1:9" ht="30" x14ac:dyDescent="0.25">
      <c r="A48" s="11" t="s">
        <v>21</v>
      </c>
      <c r="B48" s="48" t="s">
        <v>102</v>
      </c>
      <c r="C48" s="32" t="s">
        <v>88</v>
      </c>
      <c r="D48" s="33" t="s">
        <v>46</v>
      </c>
      <c r="E48" s="33">
        <v>1</v>
      </c>
      <c r="F48" s="33">
        <v>5</v>
      </c>
      <c r="G48" s="33">
        <v>18</v>
      </c>
      <c r="H48" s="33">
        <v>352</v>
      </c>
      <c r="I48" s="29">
        <f t="shared" si="2"/>
        <v>6336</v>
      </c>
    </row>
    <row r="49" spans="1:9" ht="30" x14ac:dyDescent="0.25">
      <c r="A49" s="11" t="s">
        <v>22</v>
      </c>
      <c r="B49" s="48" t="s">
        <v>103</v>
      </c>
      <c r="C49" s="32" t="s">
        <v>88</v>
      </c>
      <c r="D49" s="33" t="s">
        <v>46</v>
      </c>
      <c r="E49" s="33">
        <v>2</v>
      </c>
      <c r="F49" s="33">
        <v>5</v>
      </c>
      <c r="G49" s="33">
        <v>16</v>
      </c>
      <c r="H49" s="33">
        <v>352</v>
      </c>
      <c r="I49" s="29">
        <f t="shared" si="2"/>
        <v>11264</v>
      </c>
    </row>
    <row r="50" spans="1:9" ht="30" x14ac:dyDescent="0.25">
      <c r="A50" s="11" t="s">
        <v>23</v>
      </c>
      <c r="B50" s="40" t="s">
        <v>35</v>
      </c>
      <c r="C50" s="32" t="s">
        <v>36</v>
      </c>
      <c r="D50" s="33" t="s">
        <v>37</v>
      </c>
      <c r="E50" s="33">
        <v>1</v>
      </c>
      <c r="F50" s="33">
        <v>5</v>
      </c>
      <c r="G50" s="33">
        <v>500</v>
      </c>
      <c r="H50" s="33">
        <v>352</v>
      </c>
      <c r="I50" s="29">
        <f t="shared" si="2"/>
        <v>176000</v>
      </c>
    </row>
    <row r="51" spans="1:9" x14ac:dyDescent="0.25">
      <c r="A51" s="11"/>
      <c r="B51" s="12" t="s">
        <v>126</v>
      </c>
      <c r="C51" s="13"/>
      <c r="D51" s="13"/>
      <c r="E51" s="13"/>
      <c r="F51" s="13"/>
      <c r="G51" s="13"/>
      <c r="H51" s="13"/>
      <c r="I51" s="14">
        <f>SUM(I38:I50)</f>
        <v>461503.68000000005</v>
      </c>
    </row>
    <row r="52" spans="1:9" x14ac:dyDescent="0.25">
      <c r="A52" s="11"/>
      <c r="B52" s="12" t="s">
        <v>26</v>
      </c>
      <c r="C52" s="13"/>
      <c r="D52" s="13"/>
      <c r="E52" s="13"/>
      <c r="F52" s="13"/>
      <c r="G52" s="13"/>
      <c r="H52" s="13"/>
      <c r="I52" s="34">
        <f>ROUND(I51*1,2)</f>
        <v>461503.68</v>
      </c>
    </row>
    <row r="53" spans="1:9" x14ac:dyDescent="0.25">
      <c r="A53" s="11"/>
      <c r="B53" s="12" t="s">
        <v>27</v>
      </c>
      <c r="C53" s="13"/>
      <c r="D53" s="13"/>
      <c r="E53" s="13"/>
      <c r="F53" s="13"/>
      <c r="G53" s="13"/>
      <c r="H53" s="13"/>
      <c r="I53" s="34">
        <f>ROUND(I52*1.022,2)</f>
        <v>471656.76</v>
      </c>
    </row>
    <row r="54" spans="1:9" x14ac:dyDescent="0.25">
      <c r="A54" s="11"/>
      <c r="B54" s="35" t="s">
        <v>66</v>
      </c>
      <c r="C54" s="36"/>
      <c r="D54" s="36"/>
      <c r="E54" s="36"/>
      <c r="F54" s="36"/>
      <c r="G54" s="36"/>
      <c r="H54" s="36"/>
      <c r="I54" s="37">
        <f>I53</f>
        <v>471656.76</v>
      </c>
    </row>
    <row r="55" spans="1:9" x14ac:dyDescent="0.25">
      <c r="A55" s="3"/>
      <c r="C55" s="3"/>
      <c r="E55" s="3"/>
      <c r="H55" s="3"/>
      <c r="I55" s="3"/>
    </row>
    <row r="56" spans="1:9" x14ac:dyDescent="0.25">
      <c r="A56" s="41"/>
      <c r="B56" s="81" t="s">
        <v>127</v>
      </c>
      <c r="C56" s="82"/>
      <c r="D56" s="82"/>
      <c r="E56" s="82"/>
      <c r="F56" s="82"/>
      <c r="G56" s="82"/>
      <c r="H56" s="83"/>
      <c r="I56" s="41"/>
    </row>
    <row r="57" spans="1:9" ht="60" x14ac:dyDescent="0.25">
      <c r="A57" s="49" t="s">
        <v>14</v>
      </c>
      <c r="B57" s="31" t="s">
        <v>155</v>
      </c>
      <c r="C57" s="32" t="s">
        <v>128</v>
      </c>
      <c r="D57" s="33" t="s">
        <v>129</v>
      </c>
      <c r="E57" s="33">
        <v>2</v>
      </c>
      <c r="F57" s="33"/>
      <c r="G57" s="33"/>
      <c r="H57" s="53">
        <v>758385</v>
      </c>
      <c r="I57" s="29">
        <f>ROUND(H57*E57*0.8,2)</f>
        <v>1213416</v>
      </c>
    </row>
    <row r="58" spans="1:9" ht="180" x14ac:dyDescent="0.25">
      <c r="A58" s="49" t="s">
        <v>15</v>
      </c>
      <c r="B58" s="31" t="s">
        <v>134</v>
      </c>
      <c r="C58" s="32" t="s">
        <v>138</v>
      </c>
      <c r="D58" s="33" t="s">
        <v>129</v>
      </c>
      <c r="E58" s="33">
        <v>2</v>
      </c>
      <c r="F58" s="33"/>
      <c r="G58" s="33"/>
      <c r="H58" s="33"/>
      <c r="I58" s="29">
        <v>292992.12</v>
      </c>
    </row>
    <row r="59" spans="1:9" x14ac:dyDescent="0.25">
      <c r="A59" s="49"/>
      <c r="B59" s="31" t="s">
        <v>65</v>
      </c>
      <c r="C59" s="32"/>
      <c r="D59" s="33"/>
      <c r="E59" s="33"/>
      <c r="F59" s="33"/>
      <c r="G59" s="33"/>
      <c r="H59" s="33"/>
      <c r="I59" s="29">
        <f>I57+I58</f>
        <v>1506408.12</v>
      </c>
    </row>
    <row r="60" spans="1:9" x14ac:dyDescent="0.25">
      <c r="A60" s="49"/>
      <c r="B60" s="31" t="s">
        <v>130</v>
      </c>
      <c r="C60" s="32"/>
      <c r="D60" s="33"/>
      <c r="E60" s="33"/>
      <c r="F60" s="33"/>
      <c r="G60" s="33"/>
      <c r="H60" s="33"/>
      <c r="I60" s="29">
        <f>ROUND(I59*0.23,2)</f>
        <v>346473.87</v>
      </c>
    </row>
    <row r="61" spans="1:9" x14ac:dyDescent="0.25">
      <c r="A61" s="49"/>
      <c r="B61" s="35" t="s">
        <v>131</v>
      </c>
      <c r="C61" s="32"/>
      <c r="D61" s="33"/>
      <c r="E61" s="33"/>
      <c r="F61" s="33"/>
      <c r="G61" s="33"/>
      <c r="H61" s="33"/>
      <c r="I61" s="37">
        <f>I60</f>
        <v>346473.87</v>
      </c>
    </row>
    <row r="62" spans="1:9" x14ac:dyDescent="0.25">
      <c r="A62" s="49"/>
      <c r="B62" s="31"/>
      <c r="C62" s="32"/>
      <c r="D62" s="33"/>
      <c r="E62" s="33"/>
      <c r="F62" s="33"/>
      <c r="G62" s="33"/>
      <c r="H62" s="33"/>
      <c r="I62" s="29"/>
    </row>
    <row r="63" spans="1:9" x14ac:dyDescent="0.25">
      <c r="A63" s="49"/>
      <c r="B63" s="81" t="s">
        <v>132</v>
      </c>
      <c r="C63" s="82"/>
      <c r="D63" s="82"/>
      <c r="E63" s="82"/>
      <c r="F63" s="82"/>
      <c r="G63" s="82"/>
      <c r="H63" s="83"/>
      <c r="I63" s="37"/>
    </row>
    <row r="64" spans="1:9" ht="30" x14ac:dyDescent="0.25">
      <c r="A64" s="49" t="s">
        <v>14</v>
      </c>
      <c r="B64" s="12" t="s">
        <v>154</v>
      </c>
      <c r="C64" s="13" t="s">
        <v>73</v>
      </c>
      <c r="D64" s="13"/>
      <c r="E64" s="13"/>
      <c r="F64" s="13"/>
      <c r="G64" s="13"/>
      <c r="H64" s="13"/>
      <c r="I64" s="34">
        <v>150000</v>
      </c>
    </row>
    <row r="65" spans="1:9" ht="57.75" customHeight="1" x14ac:dyDescent="0.25">
      <c r="A65" s="11" t="s">
        <v>15</v>
      </c>
      <c r="B65" s="31" t="s">
        <v>71</v>
      </c>
      <c r="C65" s="32" t="s">
        <v>72</v>
      </c>
      <c r="D65" s="33" t="s">
        <v>31</v>
      </c>
      <c r="E65" s="33">
        <v>1</v>
      </c>
      <c r="F65" s="33">
        <v>4.5</v>
      </c>
      <c r="G65" s="33">
        <v>171.1</v>
      </c>
      <c r="H65" s="33">
        <v>330</v>
      </c>
      <c r="I65" s="29">
        <f t="shared" si="1"/>
        <v>56463</v>
      </c>
    </row>
    <row r="66" spans="1:9" ht="117" customHeight="1" x14ac:dyDescent="0.25">
      <c r="A66" s="11" t="s">
        <v>16</v>
      </c>
      <c r="B66" s="48" t="s">
        <v>90</v>
      </c>
      <c r="C66" s="49" t="s">
        <v>72</v>
      </c>
      <c r="D66" s="33" t="s">
        <v>31</v>
      </c>
      <c r="E66" s="33">
        <v>1</v>
      </c>
      <c r="F66" s="33">
        <v>3.5</v>
      </c>
      <c r="G66" s="33">
        <v>90.68</v>
      </c>
      <c r="H66" s="33">
        <v>290</v>
      </c>
      <c r="I66" s="29">
        <f t="shared" si="1"/>
        <v>26297.200000000001</v>
      </c>
    </row>
    <row r="67" spans="1:9" ht="118.5" customHeight="1" x14ac:dyDescent="0.25">
      <c r="A67" s="11" t="s">
        <v>77</v>
      </c>
      <c r="B67" s="48" t="s">
        <v>91</v>
      </c>
      <c r="C67" s="32" t="s">
        <v>88</v>
      </c>
      <c r="D67" s="33" t="s">
        <v>92</v>
      </c>
      <c r="E67" s="33">
        <v>2</v>
      </c>
      <c r="F67" s="33">
        <v>5</v>
      </c>
      <c r="G67" s="33">
        <v>72</v>
      </c>
      <c r="H67" s="33">
        <v>352</v>
      </c>
      <c r="I67" s="29">
        <f t="shared" si="1"/>
        <v>50688</v>
      </c>
    </row>
    <row r="68" spans="1:9" ht="90" x14ac:dyDescent="0.25">
      <c r="A68" s="11" t="s">
        <v>20</v>
      </c>
      <c r="B68" s="48" t="s">
        <v>95</v>
      </c>
      <c r="C68" s="32" t="s">
        <v>88</v>
      </c>
      <c r="D68" s="33" t="s">
        <v>46</v>
      </c>
      <c r="E68" s="33">
        <v>1</v>
      </c>
      <c r="F68" s="33">
        <v>5</v>
      </c>
      <c r="G68" s="33">
        <v>70.56</v>
      </c>
      <c r="H68" s="33">
        <v>352</v>
      </c>
      <c r="I68" s="29">
        <f t="shared" si="1"/>
        <v>24837.119999999999</v>
      </c>
    </row>
    <row r="69" spans="1:9" ht="47.25" customHeight="1" x14ac:dyDescent="0.25">
      <c r="A69" s="11" t="s">
        <v>78</v>
      </c>
      <c r="B69" s="54" t="s">
        <v>151</v>
      </c>
      <c r="C69" s="55" t="s">
        <v>88</v>
      </c>
      <c r="D69" s="56" t="s">
        <v>152</v>
      </c>
      <c r="E69" s="60">
        <v>45</v>
      </c>
      <c r="F69" s="57">
        <v>4</v>
      </c>
      <c r="G69" s="60">
        <v>0.42</v>
      </c>
      <c r="H69" s="58">
        <v>308</v>
      </c>
      <c r="I69" s="59">
        <f>H69*G69*E69</f>
        <v>5821.1999999999989</v>
      </c>
    </row>
    <row r="70" spans="1:9" x14ac:dyDescent="0.25">
      <c r="A70" s="41"/>
      <c r="B70" s="12" t="s">
        <v>133</v>
      </c>
      <c r="C70" s="13"/>
      <c r="D70" s="13"/>
      <c r="E70" s="13"/>
      <c r="F70" s="13"/>
      <c r="G70" s="13"/>
      <c r="H70" s="13"/>
      <c r="I70" s="29">
        <f>SUM(I64:I69)</f>
        <v>314106.52</v>
      </c>
    </row>
    <row r="71" spans="1:9" x14ac:dyDescent="0.25">
      <c r="A71" s="41"/>
      <c r="B71" s="12" t="s">
        <v>135</v>
      </c>
      <c r="C71" s="13"/>
      <c r="D71" s="13"/>
      <c r="E71" s="13"/>
      <c r="F71" s="13"/>
      <c r="G71" s="13"/>
      <c r="H71" s="13"/>
      <c r="I71" s="29">
        <f>I70</f>
        <v>314106.52</v>
      </c>
    </row>
    <row r="72" spans="1:9" x14ac:dyDescent="0.25">
      <c r="A72" s="41"/>
      <c r="B72" s="12" t="s">
        <v>136</v>
      </c>
      <c r="C72" s="13"/>
      <c r="D72" s="13"/>
      <c r="E72" s="13"/>
      <c r="F72" s="13"/>
      <c r="G72" s="13"/>
      <c r="H72" s="13"/>
      <c r="I72" s="29">
        <f>ROUND((I65+I66+I67+I68)*1.022,2)</f>
        <v>161767.6</v>
      </c>
    </row>
    <row r="73" spans="1:9" x14ac:dyDescent="0.25">
      <c r="A73" s="41"/>
      <c r="B73" s="35" t="s">
        <v>131</v>
      </c>
      <c r="C73" s="36"/>
      <c r="D73" s="36"/>
      <c r="E73" s="36"/>
      <c r="F73" s="36"/>
      <c r="G73" s="36"/>
      <c r="H73" s="36"/>
      <c r="I73" s="37">
        <f>I71+I72</f>
        <v>475874.12</v>
      </c>
    </row>
    <row r="74" spans="1:9" x14ac:dyDescent="0.25">
      <c r="A74" s="11"/>
      <c r="C74" s="3"/>
      <c r="E74" s="3"/>
      <c r="H74" s="3"/>
      <c r="I74" s="3"/>
    </row>
    <row r="75" spans="1:9" x14ac:dyDescent="0.25">
      <c r="A75" s="11"/>
      <c r="B75" s="81" t="s">
        <v>74</v>
      </c>
      <c r="C75" s="82"/>
      <c r="D75" s="82"/>
      <c r="E75" s="82"/>
      <c r="F75" s="82"/>
      <c r="G75" s="82"/>
      <c r="H75" s="83"/>
      <c r="I75" s="37"/>
    </row>
    <row r="76" spans="1:9" ht="30" x14ac:dyDescent="0.25">
      <c r="A76" s="11" t="s">
        <v>14</v>
      </c>
      <c r="B76" s="12" t="s">
        <v>87</v>
      </c>
      <c r="C76" s="13" t="s">
        <v>75</v>
      </c>
      <c r="D76" s="13" t="s">
        <v>76</v>
      </c>
      <c r="E76" s="13">
        <v>48</v>
      </c>
      <c r="F76" s="13"/>
      <c r="G76" s="13"/>
      <c r="H76" s="13">
        <v>760.88</v>
      </c>
      <c r="I76" s="34">
        <f>H76*E76</f>
        <v>36522.239999999998</v>
      </c>
    </row>
    <row r="77" spans="1:9" x14ac:dyDescent="0.25">
      <c r="A77" s="11" t="s">
        <v>15</v>
      </c>
      <c r="B77" s="45" t="s">
        <v>83</v>
      </c>
      <c r="C77" s="46"/>
      <c r="D77" s="46"/>
      <c r="E77" s="46"/>
      <c r="F77" s="46"/>
      <c r="G77" s="46"/>
      <c r="H77" s="47">
        <v>165.89</v>
      </c>
      <c r="I77" s="34">
        <f>H77*E76</f>
        <v>7962.7199999999993</v>
      </c>
    </row>
    <row r="78" spans="1:9" x14ac:dyDescent="0.25">
      <c r="A78" s="11" t="s">
        <v>16</v>
      </c>
      <c r="B78" s="45" t="s">
        <v>84</v>
      </c>
      <c r="C78" s="46"/>
      <c r="D78" s="46"/>
      <c r="E78" s="46"/>
      <c r="F78" s="46"/>
      <c r="G78" s="46"/>
      <c r="H78" s="47"/>
      <c r="I78" s="34">
        <f>I76</f>
        <v>36522.239999999998</v>
      </c>
    </row>
    <row r="79" spans="1:9" x14ac:dyDescent="0.25">
      <c r="A79" s="11" t="s">
        <v>77</v>
      </c>
      <c r="B79" s="45" t="s">
        <v>85</v>
      </c>
      <c r="C79" s="46"/>
      <c r="D79" s="46"/>
      <c r="E79" s="46"/>
      <c r="F79" s="46"/>
      <c r="G79" s="46"/>
      <c r="H79" s="47">
        <v>1</v>
      </c>
      <c r="I79" s="34">
        <f>I77*H79</f>
        <v>7962.7199999999993</v>
      </c>
    </row>
    <row r="80" spans="1:9" x14ac:dyDescent="0.25">
      <c r="A80" s="11" t="s">
        <v>20</v>
      </c>
      <c r="B80" s="45" t="s">
        <v>86</v>
      </c>
      <c r="C80" s="46"/>
      <c r="D80" s="46"/>
      <c r="E80" s="46"/>
      <c r="F80" s="46"/>
      <c r="G80" s="46"/>
      <c r="H80" s="47">
        <v>0.6</v>
      </c>
      <c r="I80" s="34">
        <f>I79*H80</f>
        <v>4777.6319999999996</v>
      </c>
    </row>
    <row r="81" spans="1:9" x14ac:dyDescent="0.25">
      <c r="A81" s="11" t="s">
        <v>78</v>
      </c>
      <c r="B81" s="42" t="s">
        <v>137</v>
      </c>
      <c r="C81" s="43"/>
      <c r="D81" s="43"/>
      <c r="E81" s="43"/>
      <c r="F81" s="43"/>
      <c r="G81" s="43"/>
      <c r="H81" s="44"/>
      <c r="I81" s="37">
        <f>I78+I79+I80</f>
        <v>49262.591999999997</v>
      </c>
    </row>
    <row r="82" spans="1:9" x14ac:dyDescent="0.25">
      <c r="A82" s="11"/>
      <c r="B82" s="42"/>
      <c r="C82" s="43"/>
      <c r="D82" s="43"/>
      <c r="E82" s="43"/>
      <c r="F82" s="43"/>
      <c r="G82" s="43"/>
      <c r="H82" s="44"/>
      <c r="I82" s="37"/>
    </row>
    <row r="83" spans="1:9" x14ac:dyDescent="0.25">
      <c r="A83" s="11"/>
      <c r="B83" s="81" t="s">
        <v>145</v>
      </c>
      <c r="C83" s="82"/>
      <c r="D83" s="82"/>
      <c r="E83" s="82"/>
      <c r="F83" s="82"/>
      <c r="G83" s="82"/>
      <c r="H83" s="83"/>
      <c r="I83" s="37"/>
    </row>
    <row r="84" spans="1:9" ht="30" x14ac:dyDescent="0.25">
      <c r="A84" s="11"/>
      <c r="B84" s="12" t="s">
        <v>153</v>
      </c>
      <c r="C84" s="13" t="s">
        <v>146</v>
      </c>
      <c r="D84" s="13" t="s">
        <v>147</v>
      </c>
      <c r="E84" s="13">
        <v>22</v>
      </c>
      <c r="F84" s="13"/>
      <c r="G84" s="13"/>
      <c r="H84" s="13">
        <v>1014.3</v>
      </c>
      <c r="I84" s="34">
        <f>H84*E84</f>
        <v>22314.6</v>
      </c>
    </row>
    <row r="85" spans="1:9" ht="30" x14ac:dyDescent="0.25">
      <c r="A85" s="11"/>
      <c r="B85" s="12" t="s">
        <v>149</v>
      </c>
      <c r="C85" s="13" t="s">
        <v>146</v>
      </c>
      <c r="D85" s="13" t="s">
        <v>147</v>
      </c>
      <c r="E85" s="13">
        <v>30</v>
      </c>
      <c r="F85" s="13"/>
      <c r="G85" s="13"/>
      <c r="H85" s="13">
        <v>126</v>
      </c>
      <c r="I85" s="34">
        <f>H85*E85</f>
        <v>3780</v>
      </c>
    </row>
    <row r="86" spans="1:9" ht="30" x14ac:dyDescent="0.25">
      <c r="A86" s="11"/>
      <c r="B86" s="12" t="s">
        <v>150</v>
      </c>
      <c r="C86" s="13" t="s">
        <v>146</v>
      </c>
      <c r="D86" s="13" t="s">
        <v>147</v>
      </c>
      <c r="E86" s="13">
        <v>30</v>
      </c>
      <c r="F86" s="13"/>
      <c r="G86" s="13"/>
      <c r="H86" s="13">
        <v>315</v>
      </c>
      <c r="I86" s="34">
        <f>H86*E86</f>
        <v>9450</v>
      </c>
    </row>
    <row r="87" spans="1:9" x14ac:dyDescent="0.25">
      <c r="A87" s="11"/>
      <c r="B87" s="35" t="s">
        <v>148</v>
      </c>
      <c r="C87" s="13"/>
      <c r="D87" s="13"/>
      <c r="E87" s="13"/>
      <c r="F87" s="13"/>
      <c r="G87" s="13"/>
      <c r="H87" s="13"/>
      <c r="I87" s="37">
        <f>SUM(I84:I86)</f>
        <v>35544.6</v>
      </c>
    </row>
    <row r="88" spans="1:9" x14ac:dyDescent="0.25">
      <c r="A88" s="11"/>
      <c r="B88" s="45"/>
      <c r="C88" s="46"/>
      <c r="D88" s="46"/>
      <c r="E88" s="46"/>
      <c r="F88" s="46"/>
      <c r="G88" s="46"/>
      <c r="H88" s="47"/>
      <c r="I88" s="34"/>
    </row>
    <row r="89" spans="1:9" x14ac:dyDescent="0.25">
      <c r="A89" s="11" t="s">
        <v>115</v>
      </c>
      <c r="B89" s="81" t="s">
        <v>67</v>
      </c>
      <c r="C89" s="82"/>
      <c r="D89" s="82"/>
      <c r="E89" s="82"/>
      <c r="F89" s="82"/>
      <c r="G89" s="82"/>
      <c r="H89" s="83"/>
      <c r="I89" s="15">
        <f>I87+I81+I73+I61+I54+I35</f>
        <v>2576292.3020000001</v>
      </c>
    </row>
    <row r="90" spans="1:9" x14ac:dyDescent="0.25">
      <c r="A90" s="11" t="s">
        <v>116</v>
      </c>
      <c r="B90" s="81" t="s">
        <v>18</v>
      </c>
      <c r="C90" s="82"/>
      <c r="D90" s="82"/>
      <c r="E90" s="82"/>
      <c r="F90" s="82"/>
      <c r="G90" s="82"/>
      <c r="H90" s="83"/>
      <c r="I90" s="15">
        <f>ROUND(I89*0.18,2)</f>
        <v>463732.61</v>
      </c>
    </row>
    <row r="91" spans="1:9" x14ac:dyDescent="0.25">
      <c r="A91" s="11" t="s">
        <v>117</v>
      </c>
      <c r="B91" s="81" t="s">
        <v>68</v>
      </c>
      <c r="C91" s="82"/>
      <c r="D91" s="82"/>
      <c r="E91" s="82"/>
      <c r="F91" s="82"/>
      <c r="G91" s="82"/>
      <c r="H91" s="83"/>
      <c r="I91" s="15">
        <f>I89+I90</f>
        <v>3040024.912</v>
      </c>
    </row>
    <row r="92" spans="1:9" x14ac:dyDescent="0.25">
      <c r="B92" s="89"/>
      <c r="C92" s="89"/>
      <c r="D92" s="89"/>
      <c r="E92" s="89"/>
      <c r="F92" s="89"/>
      <c r="G92" s="89"/>
      <c r="H92" s="89"/>
    </row>
    <row r="93" spans="1:9" x14ac:dyDescent="0.25">
      <c r="A93" s="90" t="s">
        <v>467</v>
      </c>
      <c r="B93" s="90"/>
      <c r="C93" s="90"/>
      <c r="D93" s="90"/>
      <c r="E93" s="90"/>
      <c r="F93" s="90"/>
      <c r="G93" s="90"/>
      <c r="H93" s="90"/>
      <c r="I93" s="91"/>
    </row>
    <row r="94" spans="1:9" x14ac:dyDescent="0.25">
      <c r="A94" s="16"/>
      <c r="B94" s="5"/>
      <c r="C94" s="18"/>
      <c r="D94" s="7"/>
      <c r="E94" s="18"/>
      <c r="F94" s="7"/>
      <c r="G94" s="7"/>
      <c r="H94" s="18"/>
      <c r="I94" s="18"/>
    </row>
    <row r="95" spans="1:9" x14ac:dyDescent="0.25">
      <c r="A95" s="88"/>
      <c r="B95" s="88"/>
      <c r="C95" s="18"/>
      <c r="D95" s="7"/>
      <c r="E95" s="18"/>
      <c r="F95" s="7"/>
      <c r="G95" s="7"/>
      <c r="H95" s="18"/>
      <c r="I95" s="18"/>
    </row>
    <row r="103" spans="1:3" x14ac:dyDescent="0.25">
      <c r="C103" s="19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ht="20.25" customHeight="1" x14ac:dyDescent="0.25">
      <c r="A123" s="3"/>
    </row>
    <row r="124" spans="1:1" x14ac:dyDescent="0.25">
      <c r="A124" s="3"/>
    </row>
    <row r="125" spans="1:1" ht="63.75" customHeight="1" x14ac:dyDescent="0.25">
      <c r="A125" s="3"/>
    </row>
    <row r="126" spans="1:1" ht="48" customHeight="1" x14ac:dyDescent="0.25">
      <c r="A126" s="3"/>
    </row>
    <row r="127" spans="1:1" ht="65.25" customHeight="1" x14ac:dyDescent="0.25">
      <c r="A127" s="3"/>
    </row>
    <row r="128" spans="1:1" ht="45.75" customHeight="1" x14ac:dyDescent="0.25">
      <c r="A128" s="3"/>
    </row>
    <row r="129" spans="1:1" ht="49.5" customHeight="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ht="19.5" customHeight="1" x14ac:dyDescent="0.25">
      <c r="A134" s="3"/>
    </row>
    <row r="135" spans="1:1" ht="52.5" customHeight="1" x14ac:dyDescent="0.25">
      <c r="A135" s="3"/>
    </row>
    <row r="136" spans="1:1" x14ac:dyDescent="0.25">
      <c r="A136" s="3"/>
    </row>
    <row r="137" spans="1:1" ht="25.5" customHeight="1" x14ac:dyDescent="0.25">
      <c r="A137" s="3"/>
    </row>
    <row r="138" spans="1:1" x14ac:dyDescent="0.25">
      <c r="A138" s="3"/>
    </row>
    <row r="139" spans="1:1" ht="66.75" customHeight="1" x14ac:dyDescent="0.25">
      <c r="A139" s="3"/>
    </row>
    <row r="140" spans="1:1" ht="63.75" customHeight="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ht="63" customHeight="1" x14ac:dyDescent="0.25">
      <c r="A154" s="3"/>
    </row>
    <row r="155" spans="1:1" ht="48" customHeight="1" x14ac:dyDescent="0.25">
      <c r="A155" s="3"/>
    </row>
    <row r="156" spans="1:1" ht="81.75" customHeight="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ht="34.5" customHeight="1" x14ac:dyDescent="0.25">
      <c r="A162" s="3"/>
    </row>
    <row r="163" spans="1:1" ht="48" customHeight="1" x14ac:dyDescent="0.25">
      <c r="A163" s="3"/>
    </row>
    <row r="164" spans="1:1" ht="15" customHeight="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6" spans="1:1" ht="33.75" customHeight="1" x14ac:dyDescent="0.25">
      <c r="A196" s="3"/>
    </row>
    <row r="201" spans="1:1" x14ac:dyDescent="0.25">
      <c r="A201" s="3"/>
    </row>
    <row r="207" spans="1:1" ht="14.25" customHeight="1" x14ac:dyDescent="0.25"/>
    <row r="208" spans="1:1" ht="14.25" customHeight="1" x14ac:dyDescent="0.25"/>
    <row r="209" spans="1:9" s="7" customFormat="1" x14ac:dyDescent="0.25">
      <c r="A209" s="8"/>
      <c r="B209" s="3"/>
      <c r="C209" s="2"/>
      <c r="D209" s="3"/>
      <c r="E209" s="2"/>
      <c r="F209" s="3"/>
      <c r="G209" s="3"/>
      <c r="H209" s="2"/>
      <c r="I209" s="2"/>
    </row>
    <row r="210" spans="1:9" s="7" customFormat="1" x14ac:dyDescent="0.25">
      <c r="A210" s="8"/>
      <c r="B210" s="3"/>
      <c r="C210" s="2"/>
      <c r="D210" s="3"/>
      <c r="E210" s="2"/>
      <c r="F210" s="3"/>
      <c r="G210" s="3"/>
      <c r="H210" s="2"/>
      <c r="I210" s="2"/>
    </row>
    <row r="211" spans="1:9" s="7" customFormat="1" x14ac:dyDescent="0.25">
      <c r="A211" s="8"/>
      <c r="B211" s="3"/>
      <c r="C211" s="2"/>
      <c r="D211" s="3"/>
      <c r="E211" s="2"/>
      <c r="F211" s="3"/>
      <c r="G211" s="3"/>
      <c r="H211" s="2"/>
      <c r="I211" s="2"/>
    </row>
  </sheetData>
  <mergeCells count="28">
    <mergeCell ref="B10:B11"/>
    <mergeCell ref="B37:H37"/>
    <mergeCell ref="B56:H56"/>
    <mergeCell ref="B83:H83"/>
    <mergeCell ref="A95:B95"/>
    <mergeCell ref="B90:H90"/>
    <mergeCell ref="B92:H92"/>
    <mergeCell ref="B91:H91"/>
    <mergeCell ref="B89:H89"/>
    <mergeCell ref="B63:H63"/>
    <mergeCell ref="B75:H75"/>
    <mergeCell ref="A93:I93"/>
    <mergeCell ref="B12:H12"/>
    <mergeCell ref="G1:I1"/>
    <mergeCell ref="G2:I2"/>
    <mergeCell ref="G3:I3"/>
    <mergeCell ref="G4:I4"/>
    <mergeCell ref="G5:I5"/>
    <mergeCell ref="C10:C11"/>
    <mergeCell ref="D10:D11"/>
    <mergeCell ref="E10:E11"/>
    <mergeCell ref="F10:F11"/>
    <mergeCell ref="I10:I11"/>
    <mergeCell ref="H10:H11"/>
    <mergeCell ref="G10:G11"/>
    <mergeCell ref="A7:I7"/>
    <mergeCell ref="A9:I9"/>
    <mergeCell ref="A10:A11"/>
  </mergeCells>
  <pageMargins left="0.39370078740157483" right="0.39370078740157483" top="0.39370078740157483" bottom="0.39370078740157483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12"/>
  <sheetViews>
    <sheetView tabSelected="1" topLeftCell="A4" zoomScaleNormal="100" workbookViewId="0">
      <selection activeCell="I20" sqref="I20:K20"/>
    </sheetView>
  </sheetViews>
  <sheetFormatPr defaultRowHeight="15" x14ac:dyDescent="0.25"/>
  <cols>
    <col min="1" max="1" width="3.85546875" customWidth="1"/>
    <col min="2" max="2" width="1" hidden="1" customWidth="1"/>
    <col min="3" max="3" width="0.7109375" customWidth="1"/>
    <col min="4" max="4" width="8.7109375" customWidth="1"/>
    <col min="5" max="5" width="5" customWidth="1"/>
    <col min="6" max="6" width="1.5703125" customWidth="1"/>
    <col min="7" max="7" width="1.140625" hidden="1" customWidth="1"/>
    <col min="8" max="8" width="0.5703125" hidden="1" customWidth="1"/>
    <col min="9" max="9" width="10.42578125" customWidth="1"/>
    <col min="10" max="10" width="14.7109375" customWidth="1"/>
    <col min="11" max="11" width="5" customWidth="1"/>
    <col min="12" max="12" width="3.5703125" customWidth="1"/>
    <col min="13" max="13" width="0.42578125" customWidth="1"/>
    <col min="14" max="14" width="1.85546875" hidden="1" customWidth="1"/>
    <col min="15" max="15" width="2.85546875" customWidth="1"/>
    <col min="16" max="16" width="2.42578125" customWidth="1"/>
    <col min="17" max="18" width="1.7109375" customWidth="1"/>
    <col min="19" max="19" width="1.42578125" customWidth="1"/>
    <col min="20" max="21" width="1" customWidth="1"/>
    <col min="22" max="22" width="1.7109375" customWidth="1"/>
    <col min="23" max="23" width="0.28515625" customWidth="1"/>
    <col min="24" max="24" width="2.5703125" customWidth="1"/>
    <col min="25" max="25" width="1.7109375" customWidth="1"/>
    <col min="26" max="26" width="2.42578125" customWidth="1"/>
    <col min="27" max="27" width="0.42578125" customWidth="1"/>
    <col min="28" max="28" width="0.28515625" customWidth="1"/>
    <col min="29" max="29" width="2.42578125" customWidth="1"/>
    <col min="30" max="30" width="2.140625" customWidth="1"/>
    <col min="31" max="31" width="1.140625" customWidth="1"/>
    <col min="32" max="32" width="4.42578125" customWidth="1"/>
    <col min="33" max="33" width="0.42578125" customWidth="1"/>
    <col min="34" max="34" width="2.7109375" customWidth="1"/>
    <col min="35" max="35" width="1.7109375" customWidth="1"/>
    <col min="36" max="36" width="2.5703125" customWidth="1"/>
    <col min="37" max="37" width="0.28515625" customWidth="1"/>
    <col min="38" max="38" width="1.7109375" customWidth="1"/>
    <col min="39" max="39" width="3.7109375" customWidth="1"/>
    <col min="40" max="40" width="7.5703125" customWidth="1"/>
    <col min="257" max="257" width="4.7109375" customWidth="1"/>
    <col min="258" max="258" width="1" customWidth="1"/>
    <col min="259" max="259" width="0.7109375" customWidth="1"/>
    <col min="260" max="260" width="8.7109375" customWidth="1"/>
    <col min="261" max="261" width="5" customWidth="1"/>
    <col min="262" max="262" width="1.7109375" customWidth="1"/>
    <col min="263" max="263" width="1.140625" customWidth="1"/>
    <col min="264" max="264" width="0.5703125" customWidth="1"/>
    <col min="265" max="265" width="10.42578125" customWidth="1"/>
    <col min="266" max="266" width="14.7109375" customWidth="1"/>
    <col min="267" max="267" width="5" customWidth="1"/>
    <col min="268" max="268" width="3.5703125" customWidth="1"/>
    <col min="269" max="269" width="1.7109375" customWidth="1"/>
    <col min="270" max="270" width="1.85546875" customWidth="1"/>
    <col min="271" max="271" width="2.85546875" customWidth="1"/>
    <col min="272" max="272" width="2.42578125" customWidth="1"/>
    <col min="273" max="274" width="1.7109375" customWidth="1"/>
    <col min="275" max="275" width="1.42578125" customWidth="1"/>
    <col min="276" max="277" width="1" customWidth="1"/>
    <col min="278" max="278" width="1.7109375" customWidth="1"/>
    <col min="279" max="279" width="0.28515625" customWidth="1"/>
    <col min="280" max="280" width="2.5703125" customWidth="1"/>
    <col min="281" max="281" width="1.7109375" customWidth="1"/>
    <col min="282" max="282" width="2.42578125" customWidth="1"/>
    <col min="283" max="283" width="0.42578125" customWidth="1"/>
    <col min="284" max="284" width="0.28515625" customWidth="1"/>
    <col min="285" max="285" width="2.42578125" customWidth="1"/>
    <col min="286" max="286" width="2.140625" customWidth="1"/>
    <col min="287" max="287" width="1.140625" customWidth="1"/>
    <col min="288" max="288" width="4.42578125" customWidth="1"/>
    <col min="289" max="289" width="0.42578125" customWidth="1"/>
    <col min="290" max="290" width="2.7109375" customWidth="1"/>
    <col min="291" max="291" width="1.7109375" customWidth="1"/>
    <col min="292" max="292" width="2.5703125" customWidth="1"/>
    <col min="293" max="293" width="0.28515625" customWidth="1"/>
    <col min="294" max="294" width="1.7109375" customWidth="1"/>
    <col min="295" max="295" width="3.7109375" customWidth="1"/>
    <col min="296" max="296" width="7.7109375" customWidth="1"/>
    <col min="513" max="513" width="4.7109375" customWidth="1"/>
    <col min="514" max="514" width="1" customWidth="1"/>
    <col min="515" max="515" width="0.7109375" customWidth="1"/>
    <col min="516" max="516" width="8.7109375" customWidth="1"/>
    <col min="517" max="517" width="5" customWidth="1"/>
    <col min="518" max="518" width="1.7109375" customWidth="1"/>
    <col min="519" max="519" width="1.140625" customWidth="1"/>
    <col min="520" max="520" width="0.5703125" customWidth="1"/>
    <col min="521" max="521" width="10.42578125" customWidth="1"/>
    <col min="522" max="522" width="14.7109375" customWidth="1"/>
    <col min="523" max="523" width="5" customWidth="1"/>
    <col min="524" max="524" width="3.5703125" customWidth="1"/>
    <col min="525" max="525" width="1.7109375" customWidth="1"/>
    <col min="526" max="526" width="1.85546875" customWidth="1"/>
    <col min="527" max="527" width="2.85546875" customWidth="1"/>
    <col min="528" max="528" width="2.42578125" customWidth="1"/>
    <col min="529" max="530" width="1.7109375" customWidth="1"/>
    <col min="531" max="531" width="1.42578125" customWidth="1"/>
    <col min="532" max="533" width="1" customWidth="1"/>
    <col min="534" max="534" width="1.7109375" customWidth="1"/>
    <col min="535" max="535" width="0.28515625" customWidth="1"/>
    <col min="536" max="536" width="2.5703125" customWidth="1"/>
    <col min="537" max="537" width="1.7109375" customWidth="1"/>
    <col min="538" max="538" width="2.42578125" customWidth="1"/>
    <col min="539" max="539" width="0.42578125" customWidth="1"/>
    <col min="540" max="540" width="0.28515625" customWidth="1"/>
    <col min="541" max="541" width="2.42578125" customWidth="1"/>
    <col min="542" max="542" width="2.140625" customWidth="1"/>
    <col min="543" max="543" width="1.140625" customWidth="1"/>
    <col min="544" max="544" width="4.42578125" customWidth="1"/>
    <col min="545" max="545" width="0.42578125" customWidth="1"/>
    <col min="546" max="546" width="2.7109375" customWidth="1"/>
    <col min="547" max="547" width="1.7109375" customWidth="1"/>
    <col min="548" max="548" width="2.5703125" customWidth="1"/>
    <col min="549" max="549" width="0.28515625" customWidth="1"/>
    <col min="550" max="550" width="1.7109375" customWidth="1"/>
    <col min="551" max="551" width="3.7109375" customWidth="1"/>
    <col min="552" max="552" width="7.7109375" customWidth="1"/>
    <col min="769" max="769" width="4.7109375" customWidth="1"/>
    <col min="770" max="770" width="1" customWidth="1"/>
    <col min="771" max="771" width="0.7109375" customWidth="1"/>
    <col min="772" max="772" width="8.7109375" customWidth="1"/>
    <col min="773" max="773" width="5" customWidth="1"/>
    <col min="774" max="774" width="1.7109375" customWidth="1"/>
    <col min="775" max="775" width="1.140625" customWidth="1"/>
    <col min="776" max="776" width="0.5703125" customWidth="1"/>
    <col min="777" max="777" width="10.42578125" customWidth="1"/>
    <col min="778" max="778" width="14.7109375" customWidth="1"/>
    <col min="779" max="779" width="5" customWidth="1"/>
    <col min="780" max="780" width="3.5703125" customWidth="1"/>
    <col min="781" max="781" width="1.7109375" customWidth="1"/>
    <col min="782" max="782" width="1.85546875" customWidth="1"/>
    <col min="783" max="783" width="2.85546875" customWidth="1"/>
    <col min="784" max="784" width="2.42578125" customWidth="1"/>
    <col min="785" max="786" width="1.7109375" customWidth="1"/>
    <col min="787" max="787" width="1.42578125" customWidth="1"/>
    <col min="788" max="789" width="1" customWidth="1"/>
    <col min="790" max="790" width="1.7109375" customWidth="1"/>
    <col min="791" max="791" width="0.28515625" customWidth="1"/>
    <col min="792" max="792" width="2.5703125" customWidth="1"/>
    <col min="793" max="793" width="1.7109375" customWidth="1"/>
    <col min="794" max="794" width="2.42578125" customWidth="1"/>
    <col min="795" max="795" width="0.42578125" customWidth="1"/>
    <col min="796" max="796" width="0.28515625" customWidth="1"/>
    <col min="797" max="797" width="2.42578125" customWidth="1"/>
    <col min="798" max="798" width="2.140625" customWidth="1"/>
    <col min="799" max="799" width="1.140625" customWidth="1"/>
    <col min="800" max="800" width="4.42578125" customWidth="1"/>
    <col min="801" max="801" width="0.42578125" customWidth="1"/>
    <col min="802" max="802" width="2.7109375" customWidth="1"/>
    <col min="803" max="803" width="1.7109375" customWidth="1"/>
    <col min="804" max="804" width="2.5703125" customWidth="1"/>
    <col min="805" max="805" width="0.28515625" customWidth="1"/>
    <col min="806" max="806" width="1.7109375" customWidth="1"/>
    <col min="807" max="807" width="3.7109375" customWidth="1"/>
    <col min="808" max="808" width="7.7109375" customWidth="1"/>
    <col min="1025" max="1025" width="4.7109375" customWidth="1"/>
    <col min="1026" max="1026" width="1" customWidth="1"/>
    <col min="1027" max="1027" width="0.7109375" customWidth="1"/>
    <col min="1028" max="1028" width="8.7109375" customWidth="1"/>
    <col min="1029" max="1029" width="5" customWidth="1"/>
    <col min="1030" max="1030" width="1.7109375" customWidth="1"/>
    <col min="1031" max="1031" width="1.140625" customWidth="1"/>
    <col min="1032" max="1032" width="0.5703125" customWidth="1"/>
    <col min="1033" max="1033" width="10.42578125" customWidth="1"/>
    <col min="1034" max="1034" width="14.7109375" customWidth="1"/>
    <col min="1035" max="1035" width="5" customWidth="1"/>
    <col min="1036" max="1036" width="3.5703125" customWidth="1"/>
    <col min="1037" max="1037" width="1.7109375" customWidth="1"/>
    <col min="1038" max="1038" width="1.85546875" customWidth="1"/>
    <col min="1039" max="1039" width="2.85546875" customWidth="1"/>
    <col min="1040" max="1040" width="2.42578125" customWidth="1"/>
    <col min="1041" max="1042" width="1.7109375" customWidth="1"/>
    <col min="1043" max="1043" width="1.42578125" customWidth="1"/>
    <col min="1044" max="1045" width="1" customWidth="1"/>
    <col min="1046" max="1046" width="1.7109375" customWidth="1"/>
    <col min="1047" max="1047" width="0.28515625" customWidth="1"/>
    <col min="1048" max="1048" width="2.5703125" customWidth="1"/>
    <col min="1049" max="1049" width="1.7109375" customWidth="1"/>
    <col min="1050" max="1050" width="2.42578125" customWidth="1"/>
    <col min="1051" max="1051" width="0.42578125" customWidth="1"/>
    <col min="1052" max="1052" width="0.28515625" customWidth="1"/>
    <col min="1053" max="1053" width="2.42578125" customWidth="1"/>
    <col min="1054" max="1054" width="2.140625" customWidth="1"/>
    <col min="1055" max="1055" width="1.140625" customWidth="1"/>
    <col min="1056" max="1056" width="4.42578125" customWidth="1"/>
    <col min="1057" max="1057" width="0.42578125" customWidth="1"/>
    <col min="1058" max="1058" width="2.7109375" customWidth="1"/>
    <col min="1059" max="1059" width="1.7109375" customWidth="1"/>
    <col min="1060" max="1060" width="2.5703125" customWidth="1"/>
    <col min="1061" max="1061" width="0.28515625" customWidth="1"/>
    <col min="1062" max="1062" width="1.7109375" customWidth="1"/>
    <col min="1063" max="1063" width="3.7109375" customWidth="1"/>
    <col min="1064" max="1064" width="7.7109375" customWidth="1"/>
    <col min="1281" max="1281" width="4.7109375" customWidth="1"/>
    <col min="1282" max="1282" width="1" customWidth="1"/>
    <col min="1283" max="1283" width="0.7109375" customWidth="1"/>
    <col min="1284" max="1284" width="8.7109375" customWidth="1"/>
    <col min="1285" max="1285" width="5" customWidth="1"/>
    <col min="1286" max="1286" width="1.7109375" customWidth="1"/>
    <col min="1287" max="1287" width="1.140625" customWidth="1"/>
    <col min="1288" max="1288" width="0.5703125" customWidth="1"/>
    <col min="1289" max="1289" width="10.42578125" customWidth="1"/>
    <col min="1290" max="1290" width="14.7109375" customWidth="1"/>
    <col min="1291" max="1291" width="5" customWidth="1"/>
    <col min="1292" max="1292" width="3.5703125" customWidth="1"/>
    <col min="1293" max="1293" width="1.7109375" customWidth="1"/>
    <col min="1294" max="1294" width="1.85546875" customWidth="1"/>
    <col min="1295" max="1295" width="2.85546875" customWidth="1"/>
    <col min="1296" max="1296" width="2.42578125" customWidth="1"/>
    <col min="1297" max="1298" width="1.7109375" customWidth="1"/>
    <col min="1299" max="1299" width="1.42578125" customWidth="1"/>
    <col min="1300" max="1301" width="1" customWidth="1"/>
    <col min="1302" max="1302" width="1.7109375" customWidth="1"/>
    <col min="1303" max="1303" width="0.28515625" customWidth="1"/>
    <col min="1304" max="1304" width="2.5703125" customWidth="1"/>
    <col min="1305" max="1305" width="1.7109375" customWidth="1"/>
    <col min="1306" max="1306" width="2.42578125" customWidth="1"/>
    <col min="1307" max="1307" width="0.42578125" customWidth="1"/>
    <col min="1308" max="1308" width="0.28515625" customWidth="1"/>
    <col min="1309" max="1309" width="2.42578125" customWidth="1"/>
    <col min="1310" max="1310" width="2.140625" customWidth="1"/>
    <col min="1311" max="1311" width="1.140625" customWidth="1"/>
    <col min="1312" max="1312" width="4.42578125" customWidth="1"/>
    <col min="1313" max="1313" width="0.42578125" customWidth="1"/>
    <col min="1314" max="1314" width="2.7109375" customWidth="1"/>
    <col min="1315" max="1315" width="1.7109375" customWidth="1"/>
    <col min="1316" max="1316" width="2.5703125" customWidth="1"/>
    <col min="1317" max="1317" width="0.28515625" customWidth="1"/>
    <col min="1318" max="1318" width="1.7109375" customWidth="1"/>
    <col min="1319" max="1319" width="3.7109375" customWidth="1"/>
    <col min="1320" max="1320" width="7.7109375" customWidth="1"/>
    <col min="1537" max="1537" width="4.7109375" customWidth="1"/>
    <col min="1538" max="1538" width="1" customWidth="1"/>
    <col min="1539" max="1539" width="0.7109375" customWidth="1"/>
    <col min="1540" max="1540" width="8.7109375" customWidth="1"/>
    <col min="1541" max="1541" width="5" customWidth="1"/>
    <col min="1542" max="1542" width="1.7109375" customWidth="1"/>
    <col min="1543" max="1543" width="1.140625" customWidth="1"/>
    <col min="1544" max="1544" width="0.5703125" customWidth="1"/>
    <col min="1545" max="1545" width="10.42578125" customWidth="1"/>
    <col min="1546" max="1546" width="14.7109375" customWidth="1"/>
    <col min="1547" max="1547" width="5" customWidth="1"/>
    <col min="1548" max="1548" width="3.5703125" customWidth="1"/>
    <col min="1549" max="1549" width="1.7109375" customWidth="1"/>
    <col min="1550" max="1550" width="1.85546875" customWidth="1"/>
    <col min="1551" max="1551" width="2.85546875" customWidth="1"/>
    <col min="1552" max="1552" width="2.42578125" customWidth="1"/>
    <col min="1553" max="1554" width="1.7109375" customWidth="1"/>
    <col min="1555" max="1555" width="1.42578125" customWidth="1"/>
    <col min="1556" max="1557" width="1" customWidth="1"/>
    <col min="1558" max="1558" width="1.7109375" customWidth="1"/>
    <col min="1559" max="1559" width="0.28515625" customWidth="1"/>
    <col min="1560" max="1560" width="2.5703125" customWidth="1"/>
    <col min="1561" max="1561" width="1.7109375" customWidth="1"/>
    <col min="1562" max="1562" width="2.42578125" customWidth="1"/>
    <col min="1563" max="1563" width="0.42578125" customWidth="1"/>
    <col min="1564" max="1564" width="0.28515625" customWidth="1"/>
    <col min="1565" max="1565" width="2.42578125" customWidth="1"/>
    <col min="1566" max="1566" width="2.140625" customWidth="1"/>
    <col min="1567" max="1567" width="1.140625" customWidth="1"/>
    <col min="1568" max="1568" width="4.42578125" customWidth="1"/>
    <col min="1569" max="1569" width="0.42578125" customWidth="1"/>
    <col min="1570" max="1570" width="2.7109375" customWidth="1"/>
    <col min="1571" max="1571" width="1.7109375" customWidth="1"/>
    <col min="1572" max="1572" width="2.5703125" customWidth="1"/>
    <col min="1573" max="1573" width="0.28515625" customWidth="1"/>
    <col min="1574" max="1574" width="1.7109375" customWidth="1"/>
    <col min="1575" max="1575" width="3.7109375" customWidth="1"/>
    <col min="1576" max="1576" width="7.7109375" customWidth="1"/>
    <col min="1793" max="1793" width="4.7109375" customWidth="1"/>
    <col min="1794" max="1794" width="1" customWidth="1"/>
    <col min="1795" max="1795" width="0.7109375" customWidth="1"/>
    <col min="1796" max="1796" width="8.7109375" customWidth="1"/>
    <col min="1797" max="1797" width="5" customWidth="1"/>
    <col min="1798" max="1798" width="1.7109375" customWidth="1"/>
    <col min="1799" max="1799" width="1.140625" customWidth="1"/>
    <col min="1800" max="1800" width="0.5703125" customWidth="1"/>
    <col min="1801" max="1801" width="10.42578125" customWidth="1"/>
    <col min="1802" max="1802" width="14.7109375" customWidth="1"/>
    <col min="1803" max="1803" width="5" customWidth="1"/>
    <col min="1804" max="1804" width="3.5703125" customWidth="1"/>
    <col min="1805" max="1805" width="1.7109375" customWidth="1"/>
    <col min="1806" max="1806" width="1.85546875" customWidth="1"/>
    <col min="1807" max="1807" width="2.85546875" customWidth="1"/>
    <col min="1808" max="1808" width="2.42578125" customWidth="1"/>
    <col min="1809" max="1810" width="1.7109375" customWidth="1"/>
    <col min="1811" max="1811" width="1.42578125" customWidth="1"/>
    <col min="1812" max="1813" width="1" customWidth="1"/>
    <col min="1814" max="1814" width="1.7109375" customWidth="1"/>
    <col min="1815" max="1815" width="0.28515625" customWidth="1"/>
    <col min="1816" max="1816" width="2.5703125" customWidth="1"/>
    <col min="1817" max="1817" width="1.7109375" customWidth="1"/>
    <col min="1818" max="1818" width="2.42578125" customWidth="1"/>
    <col min="1819" max="1819" width="0.42578125" customWidth="1"/>
    <col min="1820" max="1820" width="0.28515625" customWidth="1"/>
    <col min="1821" max="1821" width="2.42578125" customWidth="1"/>
    <col min="1822" max="1822" width="2.140625" customWidth="1"/>
    <col min="1823" max="1823" width="1.140625" customWidth="1"/>
    <col min="1824" max="1824" width="4.42578125" customWidth="1"/>
    <col min="1825" max="1825" width="0.42578125" customWidth="1"/>
    <col min="1826" max="1826" width="2.7109375" customWidth="1"/>
    <col min="1827" max="1827" width="1.7109375" customWidth="1"/>
    <col min="1828" max="1828" width="2.5703125" customWidth="1"/>
    <col min="1829" max="1829" width="0.28515625" customWidth="1"/>
    <col min="1830" max="1830" width="1.7109375" customWidth="1"/>
    <col min="1831" max="1831" width="3.7109375" customWidth="1"/>
    <col min="1832" max="1832" width="7.7109375" customWidth="1"/>
    <col min="2049" max="2049" width="4.7109375" customWidth="1"/>
    <col min="2050" max="2050" width="1" customWidth="1"/>
    <col min="2051" max="2051" width="0.7109375" customWidth="1"/>
    <col min="2052" max="2052" width="8.7109375" customWidth="1"/>
    <col min="2053" max="2053" width="5" customWidth="1"/>
    <col min="2054" max="2054" width="1.7109375" customWidth="1"/>
    <col min="2055" max="2055" width="1.140625" customWidth="1"/>
    <col min="2056" max="2056" width="0.5703125" customWidth="1"/>
    <col min="2057" max="2057" width="10.42578125" customWidth="1"/>
    <col min="2058" max="2058" width="14.7109375" customWidth="1"/>
    <col min="2059" max="2059" width="5" customWidth="1"/>
    <col min="2060" max="2060" width="3.5703125" customWidth="1"/>
    <col min="2061" max="2061" width="1.7109375" customWidth="1"/>
    <col min="2062" max="2062" width="1.85546875" customWidth="1"/>
    <col min="2063" max="2063" width="2.85546875" customWidth="1"/>
    <col min="2064" max="2064" width="2.42578125" customWidth="1"/>
    <col min="2065" max="2066" width="1.7109375" customWidth="1"/>
    <col min="2067" max="2067" width="1.42578125" customWidth="1"/>
    <col min="2068" max="2069" width="1" customWidth="1"/>
    <col min="2070" max="2070" width="1.7109375" customWidth="1"/>
    <col min="2071" max="2071" width="0.28515625" customWidth="1"/>
    <col min="2072" max="2072" width="2.5703125" customWidth="1"/>
    <col min="2073" max="2073" width="1.7109375" customWidth="1"/>
    <col min="2074" max="2074" width="2.42578125" customWidth="1"/>
    <col min="2075" max="2075" width="0.42578125" customWidth="1"/>
    <col min="2076" max="2076" width="0.28515625" customWidth="1"/>
    <col min="2077" max="2077" width="2.42578125" customWidth="1"/>
    <col min="2078" max="2078" width="2.140625" customWidth="1"/>
    <col min="2079" max="2079" width="1.140625" customWidth="1"/>
    <col min="2080" max="2080" width="4.42578125" customWidth="1"/>
    <col min="2081" max="2081" width="0.42578125" customWidth="1"/>
    <col min="2082" max="2082" width="2.7109375" customWidth="1"/>
    <col min="2083" max="2083" width="1.7109375" customWidth="1"/>
    <col min="2084" max="2084" width="2.5703125" customWidth="1"/>
    <col min="2085" max="2085" width="0.28515625" customWidth="1"/>
    <col min="2086" max="2086" width="1.7109375" customWidth="1"/>
    <col min="2087" max="2087" width="3.7109375" customWidth="1"/>
    <col min="2088" max="2088" width="7.7109375" customWidth="1"/>
    <col min="2305" max="2305" width="4.7109375" customWidth="1"/>
    <col min="2306" max="2306" width="1" customWidth="1"/>
    <col min="2307" max="2307" width="0.7109375" customWidth="1"/>
    <col min="2308" max="2308" width="8.7109375" customWidth="1"/>
    <col min="2309" max="2309" width="5" customWidth="1"/>
    <col min="2310" max="2310" width="1.7109375" customWidth="1"/>
    <col min="2311" max="2311" width="1.140625" customWidth="1"/>
    <col min="2312" max="2312" width="0.5703125" customWidth="1"/>
    <col min="2313" max="2313" width="10.42578125" customWidth="1"/>
    <col min="2314" max="2314" width="14.7109375" customWidth="1"/>
    <col min="2315" max="2315" width="5" customWidth="1"/>
    <col min="2316" max="2316" width="3.5703125" customWidth="1"/>
    <col min="2317" max="2317" width="1.7109375" customWidth="1"/>
    <col min="2318" max="2318" width="1.85546875" customWidth="1"/>
    <col min="2319" max="2319" width="2.85546875" customWidth="1"/>
    <col min="2320" max="2320" width="2.42578125" customWidth="1"/>
    <col min="2321" max="2322" width="1.7109375" customWidth="1"/>
    <col min="2323" max="2323" width="1.42578125" customWidth="1"/>
    <col min="2324" max="2325" width="1" customWidth="1"/>
    <col min="2326" max="2326" width="1.7109375" customWidth="1"/>
    <col min="2327" max="2327" width="0.28515625" customWidth="1"/>
    <col min="2328" max="2328" width="2.5703125" customWidth="1"/>
    <col min="2329" max="2329" width="1.7109375" customWidth="1"/>
    <col min="2330" max="2330" width="2.42578125" customWidth="1"/>
    <col min="2331" max="2331" width="0.42578125" customWidth="1"/>
    <col min="2332" max="2332" width="0.28515625" customWidth="1"/>
    <col min="2333" max="2333" width="2.42578125" customWidth="1"/>
    <col min="2334" max="2334" width="2.140625" customWidth="1"/>
    <col min="2335" max="2335" width="1.140625" customWidth="1"/>
    <col min="2336" max="2336" width="4.42578125" customWidth="1"/>
    <col min="2337" max="2337" width="0.42578125" customWidth="1"/>
    <col min="2338" max="2338" width="2.7109375" customWidth="1"/>
    <col min="2339" max="2339" width="1.7109375" customWidth="1"/>
    <col min="2340" max="2340" width="2.5703125" customWidth="1"/>
    <col min="2341" max="2341" width="0.28515625" customWidth="1"/>
    <col min="2342" max="2342" width="1.7109375" customWidth="1"/>
    <col min="2343" max="2343" width="3.7109375" customWidth="1"/>
    <col min="2344" max="2344" width="7.7109375" customWidth="1"/>
    <col min="2561" max="2561" width="4.7109375" customWidth="1"/>
    <col min="2562" max="2562" width="1" customWidth="1"/>
    <col min="2563" max="2563" width="0.7109375" customWidth="1"/>
    <col min="2564" max="2564" width="8.7109375" customWidth="1"/>
    <col min="2565" max="2565" width="5" customWidth="1"/>
    <col min="2566" max="2566" width="1.7109375" customWidth="1"/>
    <col min="2567" max="2567" width="1.140625" customWidth="1"/>
    <col min="2568" max="2568" width="0.5703125" customWidth="1"/>
    <col min="2569" max="2569" width="10.42578125" customWidth="1"/>
    <col min="2570" max="2570" width="14.7109375" customWidth="1"/>
    <col min="2571" max="2571" width="5" customWidth="1"/>
    <col min="2572" max="2572" width="3.5703125" customWidth="1"/>
    <col min="2573" max="2573" width="1.7109375" customWidth="1"/>
    <col min="2574" max="2574" width="1.85546875" customWidth="1"/>
    <col min="2575" max="2575" width="2.85546875" customWidth="1"/>
    <col min="2576" max="2576" width="2.42578125" customWidth="1"/>
    <col min="2577" max="2578" width="1.7109375" customWidth="1"/>
    <col min="2579" max="2579" width="1.42578125" customWidth="1"/>
    <col min="2580" max="2581" width="1" customWidth="1"/>
    <col min="2582" max="2582" width="1.7109375" customWidth="1"/>
    <col min="2583" max="2583" width="0.28515625" customWidth="1"/>
    <col min="2584" max="2584" width="2.5703125" customWidth="1"/>
    <col min="2585" max="2585" width="1.7109375" customWidth="1"/>
    <col min="2586" max="2586" width="2.42578125" customWidth="1"/>
    <col min="2587" max="2587" width="0.42578125" customWidth="1"/>
    <col min="2588" max="2588" width="0.28515625" customWidth="1"/>
    <col min="2589" max="2589" width="2.42578125" customWidth="1"/>
    <col min="2590" max="2590" width="2.140625" customWidth="1"/>
    <col min="2591" max="2591" width="1.140625" customWidth="1"/>
    <col min="2592" max="2592" width="4.42578125" customWidth="1"/>
    <col min="2593" max="2593" width="0.42578125" customWidth="1"/>
    <col min="2594" max="2594" width="2.7109375" customWidth="1"/>
    <col min="2595" max="2595" width="1.7109375" customWidth="1"/>
    <col min="2596" max="2596" width="2.5703125" customWidth="1"/>
    <col min="2597" max="2597" width="0.28515625" customWidth="1"/>
    <col min="2598" max="2598" width="1.7109375" customWidth="1"/>
    <col min="2599" max="2599" width="3.7109375" customWidth="1"/>
    <col min="2600" max="2600" width="7.7109375" customWidth="1"/>
    <col min="2817" max="2817" width="4.7109375" customWidth="1"/>
    <col min="2818" max="2818" width="1" customWidth="1"/>
    <col min="2819" max="2819" width="0.7109375" customWidth="1"/>
    <col min="2820" max="2820" width="8.7109375" customWidth="1"/>
    <col min="2821" max="2821" width="5" customWidth="1"/>
    <col min="2822" max="2822" width="1.7109375" customWidth="1"/>
    <col min="2823" max="2823" width="1.140625" customWidth="1"/>
    <col min="2824" max="2824" width="0.5703125" customWidth="1"/>
    <col min="2825" max="2825" width="10.42578125" customWidth="1"/>
    <col min="2826" max="2826" width="14.7109375" customWidth="1"/>
    <col min="2827" max="2827" width="5" customWidth="1"/>
    <col min="2828" max="2828" width="3.5703125" customWidth="1"/>
    <col min="2829" max="2829" width="1.7109375" customWidth="1"/>
    <col min="2830" max="2830" width="1.85546875" customWidth="1"/>
    <col min="2831" max="2831" width="2.85546875" customWidth="1"/>
    <col min="2832" max="2832" width="2.42578125" customWidth="1"/>
    <col min="2833" max="2834" width="1.7109375" customWidth="1"/>
    <col min="2835" max="2835" width="1.42578125" customWidth="1"/>
    <col min="2836" max="2837" width="1" customWidth="1"/>
    <col min="2838" max="2838" width="1.7109375" customWidth="1"/>
    <col min="2839" max="2839" width="0.28515625" customWidth="1"/>
    <col min="2840" max="2840" width="2.5703125" customWidth="1"/>
    <col min="2841" max="2841" width="1.7109375" customWidth="1"/>
    <col min="2842" max="2842" width="2.42578125" customWidth="1"/>
    <col min="2843" max="2843" width="0.42578125" customWidth="1"/>
    <col min="2844" max="2844" width="0.28515625" customWidth="1"/>
    <col min="2845" max="2845" width="2.42578125" customWidth="1"/>
    <col min="2846" max="2846" width="2.140625" customWidth="1"/>
    <col min="2847" max="2847" width="1.140625" customWidth="1"/>
    <col min="2848" max="2848" width="4.42578125" customWidth="1"/>
    <col min="2849" max="2849" width="0.42578125" customWidth="1"/>
    <col min="2850" max="2850" width="2.7109375" customWidth="1"/>
    <col min="2851" max="2851" width="1.7109375" customWidth="1"/>
    <col min="2852" max="2852" width="2.5703125" customWidth="1"/>
    <col min="2853" max="2853" width="0.28515625" customWidth="1"/>
    <col min="2854" max="2854" width="1.7109375" customWidth="1"/>
    <col min="2855" max="2855" width="3.7109375" customWidth="1"/>
    <col min="2856" max="2856" width="7.7109375" customWidth="1"/>
    <col min="3073" max="3073" width="4.7109375" customWidth="1"/>
    <col min="3074" max="3074" width="1" customWidth="1"/>
    <col min="3075" max="3075" width="0.7109375" customWidth="1"/>
    <col min="3076" max="3076" width="8.7109375" customWidth="1"/>
    <col min="3077" max="3077" width="5" customWidth="1"/>
    <col min="3078" max="3078" width="1.7109375" customWidth="1"/>
    <col min="3079" max="3079" width="1.140625" customWidth="1"/>
    <col min="3080" max="3080" width="0.5703125" customWidth="1"/>
    <col min="3081" max="3081" width="10.42578125" customWidth="1"/>
    <col min="3082" max="3082" width="14.7109375" customWidth="1"/>
    <col min="3083" max="3083" width="5" customWidth="1"/>
    <col min="3084" max="3084" width="3.5703125" customWidth="1"/>
    <col min="3085" max="3085" width="1.7109375" customWidth="1"/>
    <col min="3086" max="3086" width="1.85546875" customWidth="1"/>
    <col min="3087" max="3087" width="2.85546875" customWidth="1"/>
    <col min="3088" max="3088" width="2.42578125" customWidth="1"/>
    <col min="3089" max="3090" width="1.7109375" customWidth="1"/>
    <col min="3091" max="3091" width="1.42578125" customWidth="1"/>
    <col min="3092" max="3093" width="1" customWidth="1"/>
    <col min="3094" max="3094" width="1.7109375" customWidth="1"/>
    <col min="3095" max="3095" width="0.28515625" customWidth="1"/>
    <col min="3096" max="3096" width="2.5703125" customWidth="1"/>
    <col min="3097" max="3097" width="1.7109375" customWidth="1"/>
    <col min="3098" max="3098" width="2.42578125" customWidth="1"/>
    <col min="3099" max="3099" width="0.42578125" customWidth="1"/>
    <col min="3100" max="3100" width="0.28515625" customWidth="1"/>
    <col min="3101" max="3101" width="2.42578125" customWidth="1"/>
    <col min="3102" max="3102" width="2.140625" customWidth="1"/>
    <col min="3103" max="3103" width="1.140625" customWidth="1"/>
    <col min="3104" max="3104" width="4.42578125" customWidth="1"/>
    <col min="3105" max="3105" width="0.42578125" customWidth="1"/>
    <col min="3106" max="3106" width="2.7109375" customWidth="1"/>
    <col min="3107" max="3107" width="1.7109375" customWidth="1"/>
    <col min="3108" max="3108" width="2.5703125" customWidth="1"/>
    <col min="3109" max="3109" width="0.28515625" customWidth="1"/>
    <col min="3110" max="3110" width="1.7109375" customWidth="1"/>
    <col min="3111" max="3111" width="3.7109375" customWidth="1"/>
    <col min="3112" max="3112" width="7.7109375" customWidth="1"/>
    <col min="3329" max="3329" width="4.7109375" customWidth="1"/>
    <col min="3330" max="3330" width="1" customWidth="1"/>
    <col min="3331" max="3331" width="0.7109375" customWidth="1"/>
    <col min="3332" max="3332" width="8.7109375" customWidth="1"/>
    <col min="3333" max="3333" width="5" customWidth="1"/>
    <col min="3334" max="3334" width="1.7109375" customWidth="1"/>
    <col min="3335" max="3335" width="1.140625" customWidth="1"/>
    <col min="3336" max="3336" width="0.5703125" customWidth="1"/>
    <col min="3337" max="3337" width="10.42578125" customWidth="1"/>
    <col min="3338" max="3338" width="14.7109375" customWidth="1"/>
    <col min="3339" max="3339" width="5" customWidth="1"/>
    <col min="3340" max="3340" width="3.5703125" customWidth="1"/>
    <col min="3341" max="3341" width="1.7109375" customWidth="1"/>
    <col min="3342" max="3342" width="1.85546875" customWidth="1"/>
    <col min="3343" max="3343" width="2.85546875" customWidth="1"/>
    <col min="3344" max="3344" width="2.42578125" customWidth="1"/>
    <col min="3345" max="3346" width="1.7109375" customWidth="1"/>
    <col min="3347" max="3347" width="1.42578125" customWidth="1"/>
    <col min="3348" max="3349" width="1" customWidth="1"/>
    <col min="3350" max="3350" width="1.7109375" customWidth="1"/>
    <col min="3351" max="3351" width="0.28515625" customWidth="1"/>
    <col min="3352" max="3352" width="2.5703125" customWidth="1"/>
    <col min="3353" max="3353" width="1.7109375" customWidth="1"/>
    <col min="3354" max="3354" width="2.42578125" customWidth="1"/>
    <col min="3355" max="3355" width="0.42578125" customWidth="1"/>
    <col min="3356" max="3356" width="0.28515625" customWidth="1"/>
    <col min="3357" max="3357" width="2.42578125" customWidth="1"/>
    <col min="3358" max="3358" width="2.140625" customWidth="1"/>
    <col min="3359" max="3359" width="1.140625" customWidth="1"/>
    <col min="3360" max="3360" width="4.42578125" customWidth="1"/>
    <col min="3361" max="3361" width="0.42578125" customWidth="1"/>
    <col min="3362" max="3362" width="2.7109375" customWidth="1"/>
    <col min="3363" max="3363" width="1.7109375" customWidth="1"/>
    <col min="3364" max="3364" width="2.5703125" customWidth="1"/>
    <col min="3365" max="3365" width="0.28515625" customWidth="1"/>
    <col min="3366" max="3366" width="1.7109375" customWidth="1"/>
    <col min="3367" max="3367" width="3.7109375" customWidth="1"/>
    <col min="3368" max="3368" width="7.7109375" customWidth="1"/>
    <col min="3585" max="3585" width="4.7109375" customWidth="1"/>
    <col min="3586" max="3586" width="1" customWidth="1"/>
    <col min="3587" max="3587" width="0.7109375" customWidth="1"/>
    <col min="3588" max="3588" width="8.7109375" customWidth="1"/>
    <col min="3589" max="3589" width="5" customWidth="1"/>
    <col min="3590" max="3590" width="1.7109375" customWidth="1"/>
    <col min="3591" max="3591" width="1.140625" customWidth="1"/>
    <col min="3592" max="3592" width="0.5703125" customWidth="1"/>
    <col min="3593" max="3593" width="10.42578125" customWidth="1"/>
    <col min="3594" max="3594" width="14.7109375" customWidth="1"/>
    <col min="3595" max="3595" width="5" customWidth="1"/>
    <col min="3596" max="3596" width="3.5703125" customWidth="1"/>
    <col min="3597" max="3597" width="1.7109375" customWidth="1"/>
    <col min="3598" max="3598" width="1.85546875" customWidth="1"/>
    <col min="3599" max="3599" width="2.85546875" customWidth="1"/>
    <col min="3600" max="3600" width="2.42578125" customWidth="1"/>
    <col min="3601" max="3602" width="1.7109375" customWidth="1"/>
    <col min="3603" max="3603" width="1.42578125" customWidth="1"/>
    <col min="3604" max="3605" width="1" customWidth="1"/>
    <col min="3606" max="3606" width="1.7109375" customWidth="1"/>
    <col min="3607" max="3607" width="0.28515625" customWidth="1"/>
    <col min="3608" max="3608" width="2.5703125" customWidth="1"/>
    <col min="3609" max="3609" width="1.7109375" customWidth="1"/>
    <col min="3610" max="3610" width="2.42578125" customWidth="1"/>
    <col min="3611" max="3611" width="0.42578125" customWidth="1"/>
    <col min="3612" max="3612" width="0.28515625" customWidth="1"/>
    <col min="3613" max="3613" width="2.42578125" customWidth="1"/>
    <col min="3614" max="3614" width="2.140625" customWidth="1"/>
    <col min="3615" max="3615" width="1.140625" customWidth="1"/>
    <col min="3616" max="3616" width="4.42578125" customWidth="1"/>
    <col min="3617" max="3617" width="0.42578125" customWidth="1"/>
    <col min="3618" max="3618" width="2.7109375" customWidth="1"/>
    <col min="3619" max="3619" width="1.7109375" customWidth="1"/>
    <col min="3620" max="3620" width="2.5703125" customWidth="1"/>
    <col min="3621" max="3621" width="0.28515625" customWidth="1"/>
    <col min="3622" max="3622" width="1.7109375" customWidth="1"/>
    <col min="3623" max="3623" width="3.7109375" customWidth="1"/>
    <col min="3624" max="3624" width="7.7109375" customWidth="1"/>
    <col min="3841" max="3841" width="4.7109375" customWidth="1"/>
    <col min="3842" max="3842" width="1" customWidth="1"/>
    <col min="3843" max="3843" width="0.7109375" customWidth="1"/>
    <col min="3844" max="3844" width="8.7109375" customWidth="1"/>
    <col min="3845" max="3845" width="5" customWidth="1"/>
    <col min="3846" max="3846" width="1.7109375" customWidth="1"/>
    <col min="3847" max="3847" width="1.140625" customWidth="1"/>
    <col min="3848" max="3848" width="0.5703125" customWidth="1"/>
    <col min="3849" max="3849" width="10.42578125" customWidth="1"/>
    <col min="3850" max="3850" width="14.7109375" customWidth="1"/>
    <col min="3851" max="3851" width="5" customWidth="1"/>
    <col min="3852" max="3852" width="3.5703125" customWidth="1"/>
    <col min="3853" max="3853" width="1.7109375" customWidth="1"/>
    <col min="3854" max="3854" width="1.85546875" customWidth="1"/>
    <col min="3855" max="3855" width="2.85546875" customWidth="1"/>
    <col min="3856" max="3856" width="2.42578125" customWidth="1"/>
    <col min="3857" max="3858" width="1.7109375" customWidth="1"/>
    <col min="3859" max="3859" width="1.42578125" customWidth="1"/>
    <col min="3860" max="3861" width="1" customWidth="1"/>
    <col min="3862" max="3862" width="1.7109375" customWidth="1"/>
    <col min="3863" max="3863" width="0.28515625" customWidth="1"/>
    <col min="3864" max="3864" width="2.5703125" customWidth="1"/>
    <col min="3865" max="3865" width="1.7109375" customWidth="1"/>
    <col min="3866" max="3866" width="2.42578125" customWidth="1"/>
    <col min="3867" max="3867" width="0.42578125" customWidth="1"/>
    <col min="3868" max="3868" width="0.28515625" customWidth="1"/>
    <col min="3869" max="3869" width="2.42578125" customWidth="1"/>
    <col min="3870" max="3870" width="2.140625" customWidth="1"/>
    <col min="3871" max="3871" width="1.140625" customWidth="1"/>
    <col min="3872" max="3872" width="4.42578125" customWidth="1"/>
    <col min="3873" max="3873" width="0.42578125" customWidth="1"/>
    <col min="3874" max="3874" width="2.7109375" customWidth="1"/>
    <col min="3875" max="3875" width="1.7109375" customWidth="1"/>
    <col min="3876" max="3876" width="2.5703125" customWidth="1"/>
    <col min="3877" max="3877" width="0.28515625" customWidth="1"/>
    <col min="3878" max="3878" width="1.7109375" customWidth="1"/>
    <col min="3879" max="3879" width="3.7109375" customWidth="1"/>
    <col min="3880" max="3880" width="7.7109375" customWidth="1"/>
    <col min="4097" max="4097" width="4.7109375" customWidth="1"/>
    <col min="4098" max="4098" width="1" customWidth="1"/>
    <col min="4099" max="4099" width="0.7109375" customWidth="1"/>
    <col min="4100" max="4100" width="8.7109375" customWidth="1"/>
    <col min="4101" max="4101" width="5" customWidth="1"/>
    <col min="4102" max="4102" width="1.7109375" customWidth="1"/>
    <col min="4103" max="4103" width="1.140625" customWidth="1"/>
    <col min="4104" max="4104" width="0.5703125" customWidth="1"/>
    <col min="4105" max="4105" width="10.42578125" customWidth="1"/>
    <col min="4106" max="4106" width="14.7109375" customWidth="1"/>
    <col min="4107" max="4107" width="5" customWidth="1"/>
    <col min="4108" max="4108" width="3.5703125" customWidth="1"/>
    <col min="4109" max="4109" width="1.7109375" customWidth="1"/>
    <col min="4110" max="4110" width="1.85546875" customWidth="1"/>
    <col min="4111" max="4111" width="2.85546875" customWidth="1"/>
    <col min="4112" max="4112" width="2.42578125" customWidth="1"/>
    <col min="4113" max="4114" width="1.7109375" customWidth="1"/>
    <col min="4115" max="4115" width="1.42578125" customWidth="1"/>
    <col min="4116" max="4117" width="1" customWidth="1"/>
    <col min="4118" max="4118" width="1.7109375" customWidth="1"/>
    <col min="4119" max="4119" width="0.28515625" customWidth="1"/>
    <col min="4120" max="4120" width="2.5703125" customWidth="1"/>
    <col min="4121" max="4121" width="1.7109375" customWidth="1"/>
    <col min="4122" max="4122" width="2.42578125" customWidth="1"/>
    <col min="4123" max="4123" width="0.42578125" customWidth="1"/>
    <col min="4124" max="4124" width="0.28515625" customWidth="1"/>
    <col min="4125" max="4125" width="2.42578125" customWidth="1"/>
    <col min="4126" max="4126" width="2.140625" customWidth="1"/>
    <col min="4127" max="4127" width="1.140625" customWidth="1"/>
    <col min="4128" max="4128" width="4.42578125" customWidth="1"/>
    <col min="4129" max="4129" width="0.42578125" customWidth="1"/>
    <col min="4130" max="4130" width="2.7109375" customWidth="1"/>
    <col min="4131" max="4131" width="1.7109375" customWidth="1"/>
    <col min="4132" max="4132" width="2.5703125" customWidth="1"/>
    <col min="4133" max="4133" width="0.28515625" customWidth="1"/>
    <col min="4134" max="4134" width="1.7109375" customWidth="1"/>
    <col min="4135" max="4135" width="3.7109375" customWidth="1"/>
    <col min="4136" max="4136" width="7.7109375" customWidth="1"/>
    <col min="4353" max="4353" width="4.7109375" customWidth="1"/>
    <col min="4354" max="4354" width="1" customWidth="1"/>
    <col min="4355" max="4355" width="0.7109375" customWidth="1"/>
    <col min="4356" max="4356" width="8.7109375" customWidth="1"/>
    <col min="4357" max="4357" width="5" customWidth="1"/>
    <col min="4358" max="4358" width="1.7109375" customWidth="1"/>
    <col min="4359" max="4359" width="1.140625" customWidth="1"/>
    <col min="4360" max="4360" width="0.5703125" customWidth="1"/>
    <col min="4361" max="4361" width="10.42578125" customWidth="1"/>
    <col min="4362" max="4362" width="14.7109375" customWidth="1"/>
    <col min="4363" max="4363" width="5" customWidth="1"/>
    <col min="4364" max="4364" width="3.5703125" customWidth="1"/>
    <col min="4365" max="4365" width="1.7109375" customWidth="1"/>
    <col min="4366" max="4366" width="1.85546875" customWidth="1"/>
    <col min="4367" max="4367" width="2.85546875" customWidth="1"/>
    <col min="4368" max="4368" width="2.42578125" customWidth="1"/>
    <col min="4369" max="4370" width="1.7109375" customWidth="1"/>
    <col min="4371" max="4371" width="1.42578125" customWidth="1"/>
    <col min="4372" max="4373" width="1" customWidth="1"/>
    <col min="4374" max="4374" width="1.7109375" customWidth="1"/>
    <col min="4375" max="4375" width="0.28515625" customWidth="1"/>
    <col min="4376" max="4376" width="2.5703125" customWidth="1"/>
    <col min="4377" max="4377" width="1.7109375" customWidth="1"/>
    <col min="4378" max="4378" width="2.42578125" customWidth="1"/>
    <col min="4379" max="4379" width="0.42578125" customWidth="1"/>
    <col min="4380" max="4380" width="0.28515625" customWidth="1"/>
    <col min="4381" max="4381" width="2.42578125" customWidth="1"/>
    <col min="4382" max="4382" width="2.140625" customWidth="1"/>
    <col min="4383" max="4383" width="1.140625" customWidth="1"/>
    <col min="4384" max="4384" width="4.42578125" customWidth="1"/>
    <col min="4385" max="4385" width="0.42578125" customWidth="1"/>
    <col min="4386" max="4386" width="2.7109375" customWidth="1"/>
    <col min="4387" max="4387" width="1.7109375" customWidth="1"/>
    <col min="4388" max="4388" width="2.5703125" customWidth="1"/>
    <col min="4389" max="4389" width="0.28515625" customWidth="1"/>
    <col min="4390" max="4390" width="1.7109375" customWidth="1"/>
    <col min="4391" max="4391" width="3.7109375" customWidth="1"/>
    <col min="4392" max="4392" width="7.7109375" customWidth="1"/>
    <col min="4609" max="4609" width="4.7109375" customWidth="1"/>
    <col min="4610" max="4610" width="1" customWidth="1"/>
    <col min="4611" max="4611" width="0.7109375" customWidth="1"/>
    <col min="4612" max="4612" width="8.7109375" customWidth="1"/>
    <col min="4613" max="4613" width="5" customWidth="1"/>
    <col min="4614" max="4614" width="1.7109375" customWidth="1"/>
    <col min="4615" max="4615" width="1.140625" customWidth="1"/>
    <col min="4616" max="4616" width="0.5703125" customWidth="1"/>
    <col min="4617" max="4617" width="10.42578125" customWidth="1"/>
    <col min="4618" max="4618" width="14.7109375" customWidth="1"/>
    <col min="4619" max="4619" width="5" customWidth="1"/>
    <col min="4620" max="4620" width="3.5703125" customWidth="1"/>
    <col min="4621" max="4621" width="1.7109375" customWidth="1"/>
    <col min="4622" max="4622" width="1.85546875" customWidth="1"/>
    <col min="4623" max="4623" width="2.85546875" customWidth="1"/>
    <col min="4624" max="4624" width="2.42578125" customWidth="1"/>
    <col min="4625" max="4626" width="1.7109375" customWidth="1"/>
    <col min="4627" max="4627" width="1.42578125" customWidth="1"/>
    <col min="4628" max="4629" width="1" customWidth="1"/>
    <col min="4630" max="4630" width="1.7109375" customWidth="1"/>
    <col min="4631" max="4631" width="0.28515625" customWidth="1"/>
    <col min="4632" max="4632" width="2.5703125" customWidth="1"/>
    <col min="4633" max="4633" width="1.7109375" customWidth="1"/>
    <col min="4634" max="4634" width="2.42578125" customWidth="1"/>
    <col min="4635" max="4635" width="0.42578125" customWidth="1"/>
    <col min="4636" max="4636" width="0.28515625" customWidth="1"/>
    <col min="4637" max="4637" width="2.42578125" customWidth="1"/>
    <col min="4638" max="4638" width="2.140625" customWidth="1"/>
    <col min="4639" max="4639" width="1.140625" customWidth="1"/>
    <col min="4640" max="4640" width="4.42578125" customWidth="1"/>
    <col min="4641" max="4641" width="0.42578125" customWidth="1"/>
    <col min="4642" max="4642" width="2.7109375" customWidth="1"/>
    <col min="4643" max="4643" width="1.7109375" customWidth="1"/>
    <col min="4644" max="4644" width="2.5703125" customWidth="1"/>
    <col min="4645" max="4645" width="0.28515625" customWidth="1"/>
    <col min="4646" max="4646" width="1.7109375" customWidth="1"/>
    <col min="4647" max="4647" width="3.7109375" customWidth="1"/>
    <col min="4648" max="4648" width="7.7109375" customWidth="1"/>
    <col min="4865" max="4865" width="4.7109375" customWidth="1"/>
    <col min="4866" max="4866" width="1" customWidth="1"/>
    <col min="4867" max="4867" width="0.7109375" customWidth="1"/>
    <col min="4868" max="4868" width="8.7109375" customWidth="1"/>
    <col min="4869" max="4869" width="5" customWidth="1"/>
    <col min="4870" max="4870" width="1.7109375" customWidth="1"/>
    <col min="4871" max="4871" width="1.140625" customWidth="1"/>
    <col min="4872" max="4872" width="0.5703125" customWidth="1"/>
    <col min="4873" max="4873" width="10.42578125" customWidth="1"/>
    <col min="4874" max="4874" width="14.7109375" customWidth="1"/>
    <col min="4875" max="4875" width="5" customWidth="1"/>
    <col min="4876" max="4876" width="3.5703125" customWidth="1"/>
    <col min="4877" max="4877" width="1.7109375" customWidth="1"/>
    <col min="4878" max="4878" width="1.85546875" customWidth="1"/>
    <col min="4879" max="4879" width="2.85546875" customWidth="1"/>
    <col min="4880" max="4880" width="2.42578125" customWidth="1"/>
    <col min="4881" max="4882" width="1.7109375" customWidth="1"/>
    <col min="4883" max="4883" width="1.42578125" customWidth="1"/>
    <col min="4884" max="4885" width="1" customWidth="1"/>
    <col min="4886" max="4886" width="1.7109375" customWidth="1"/>
    <col min="4887" max="4887" width="0.28515625" customWidth="1"/>
    <col min="4888" max="4888" width="2.5703125" customWidth="1"/>
    <col min="4889" max="4889" width="1.7109375" customWidth="1"/>
    <col min="4890" max="4890" width="2.42578125" customWidth="1"/>
    <col min="4891" max="4891" width="0.42578125" customWidth="1"/>
    <col min="4892" max="4892" width="0.28515625" customWidth="1"/>
    <col min="4893" max="4893" width="2.42578125" customWidth="1"/>
    <col min="4894" max="4894" width="2.140625" customWidth="1"/>
    <col min="4895" max="4895" width="1.140625" customWidth="1"/>
    <col min="4896" max="4896" width="4.42578125" customWidth="1"/>
    <col min="4897" max="4897" width="0.42578125" customWidth="1"/>
    <col min="4898" max="4898" width="2.7109375" customWidth="1"/>
    <col min="4899" max="4899" width="1.7109375" customWidth="1"/>
    <col min="4900" max="4900" width="2.5703125" customWidth="1"/>
    <col min="4901" max="4901" width="0.28515625" customWidth="1"/>
    <col min="4902" max="4902" width="1.7109375" customWidth="1"/>
    <col min="4903" max="4903" width="3.7109375" customWidth="1"/>
    <col min="4904" max="4904" width="7.7109375" customWidth="1"/>
    <col min="5121" max="5121" width="4.7109375" customWidth="1"/>
    <col min="5122" max="5122" width="1" customWidth="1"/>
    <col min="5123" max="5123" width="0.7109375" customWidth="1"/>
    <col min="5124" max="5124" width="8.7109375" customWidth="1"/>
    <col min="5125" max="5125" width="5" customWidth="1"/>
    <col min="5126" max="5126" width="1.7109375" customWidth="1"/>
    <col min="5127" max="5127" width="1.140625" customWidth="1"/>
    <col min="5128" max="5128" width="0.5703125" customWidth="1"/>
    <col min="5129" max="5129" width="10.42578125" customWidth="1"/>
    <col min="5130" max="5130" width="14.7109375" customWidth="1"/>
    <col min="5131" max="5131" width="5" customWidth="1"/>
    <col min="5132" max="5132" width="3.5703125" customWidth="1"/>
    <col min="5133" max="5133" width="1.7109375" customWidth="1"/>
    <col min="5134" max="5134" width="1.85546875" customWidth="1"/>
    <col min="5135" max="5135" width="2.85546875" customWidth="1"/>
    <col min="5136" max="5136" width="2.42578125" customWidth="1"/>
    <col min="5137" max="5138" width="1.7109375" customWidth="1"/>
    <col min="5139" max="5139" width="1.42578125" customWidth="1"/>
    <col min="5140" max="5141" width="1" customWidth="1"/>
    <col min="5142" max="5142" width="1.7109375" customWidth="1"/>
    <col min="5143" max="5143" width="0.28515625" customWidth="1"/>
    <col min="5144" max="5144" width="2.5703125" customWidth="1"/>
    <col min="5145" max="5145" width="1.7109375" customWidth="1"/>
    <col min="5146" max="5146" width="2.42578125" customWidth="1"/>
    <col min="5147" max="5147" width="0.42578125" customWidth="1"/>
    <col min="5148" max="5148" width="0.28515625" customWidth="1"/>
    <col min="5149" max="5149" width="2.42578125" customWidth="1"/>
    <col min="5150" max="5150" width="2.140625" customWidth="1"/>
    <col min="5151" max="5151" width="1.140625" customWidth="1"/>
    <col min="5152" max="5152" width="4.42578125" customWidth="1"/>
    <col min="5153" max="5153" width="0.42578125" customWidth="1"/>
    <col min="5154" max="5154" width="2.7109375" customWidth="1"/>
    <col min="5155" max="5155" width="1.7109375" customWidth="1"/>
    <col min="5156" max="5156" width="2.5703125" customWidth="1"/>
    <col min="5157" max="5157" width="0.28515625" customWidth="1"/>
    <col min="5158" max="5158" width="1.7109375" customWidth="1"/>
    <col min="5159" max="5159" width="3.7109375" customWidth="1"/>
    <col min="5160" max="5160" width="7.7109375" customWidth="1"/>
    <col min="5377" max="5377" width="4.7109375" customWidth="1"/>
    <col min="5378" max="5378" width="1" customWidth="1"/>
    <col min="5379" max="5379" width="0.7109375" customWidth="1"/>
    <col min="5380" max="5380" width="8.7109375" customWidth="1"/>
    <col min="5381" max="5381" width="5" customWidth="1"/>
    <col min="5382" max="5382" width="1.7109375" customWidth="1"/>
    <col min="5383" max="5383" width="1.140625" customWidth="1"/>
    <col min="5384" max="5384" width="0.5703125" customWidth="1"/>
    <col min="5385" max="5385" width="10.42578125" customWidth="1"/>
    <col min="5386" max="5386" width="14.7109375" customWidth="1"/>
    <col min="5387" max="5387" width="5" customWidth="1"/>
    <col min="5388" max="5388" width="3.5703125" customWidth="1"/>
    <col min="5389" max="5389" width="1.7109375" customWidth="1"/>
    <col min="5390" max="5390" width="1.85546875" customWidth="1"/>
    <col min="5391" max="5391" width="2.85546875" customWidth="1"/>
    <col min="5392" max="5392" width="2.42578125" customWidth="1"/>
    <col min="5393" max="5394" width="1.7109375" customWidth="1"/>
    <col min="5395" max="5395" width="1.42578125" customWidth="1"/>
    <col min="5396" max="5397" width="1" customWidth="1"/>
    <col min="5398" max="5398" width="1.7109375" customWidth="1"/>
    <col min="5399" max="5399" width="0.28515625" customWidth="1"/>
    <col min="5400" max="5400" width="2.5703125" customWidth="1"/>
    <col min="5401" max="5401" width="1.7109375" customWidth="1"/>
    <col min="5402" max="5402" width="2.42578125" customWidth="1"/>
    <col min="5403" max="5403" width="0.42578125" customWidth="1"/>
    <col min="5404" max="5404" width="0.28515625" customWidth="1"/>
    <col min="5405" max="5405" width="2.42578125" customWidth="1"/>
    <col min="5406" max="5406" width="2.140625" customWidth="1"/>
    <col min="5407" max="5407" width="1.140625" customWidth="1"/>
    <col min="5408" max="5408" width="4.42578125" customWidth="1"/>
    <col min="5409" max="5409" width="0.42578125" customWidth="1"/>
    <col min="5410" max="5410" width="2.7109375" customWidth="1"/>
    <col min="5411" max="5411" width="1.7109375" customWidth="1"/>
    <col min="5412" max="5412" width="2.5703125" customWidth="1"/>
    <col min="5413" max="5413" width="0.28515625" customWidth="1"/>
    <col min="5414" max="5414" width="1.7109375" customWidth="1"/>
    <col min="5415" max="5415" width="3.7109375" customWidth="1"/>
    <col min="5416" max="5416" width="7.7109375" customWidth="1"/>
    <col min="5633" max="5633" width="4.7109375" customWidth="1"/>
    <col min="5634" max="5634" width="1" customWidth="1"/>
    <col min="5635" max="5635" width="0.7109375" customWidth="1"/>
    <col min="5636" max="5636" width="8.7109375" customWidth="1"/>
    <col min="5637" max="5637" width="5" customWidth="1"/>
    <col min="5638" max="5638" width="1.7109375" customWidth="1"/>
    <col min="5639" max="5639" width="1.140625" customWidth="1"/>
    <col min="5640" max="5640" width="0.5703125" customWidth="1"/>
    <col min="5641" max="5641" width="10.42578125" customWidth="1"/>
    <col min="5642" max="5642" width="14.7109375" customWidth="1"/>
    <col min="5643" max="5643" width="5" customWidth="1"/>
    <col min="5644" max="5644" width="3.5703125" customWidth="1"/>
    <col min="5645" max="5645" width="1.7109375" customWidth="1"/>
    <col min="5646" max="5646" width="1.85546875" customWidth="1"/>
    <col min="5647" max="5647" width="2.85546875" customWidth="1"/>
    <col min="5648" max="5648" width="2.42578125" customWidth="1"/>
    <col min="5649" max="5650" width="1.7109375" customWidth="1"/>
    <col min="5651" max="5651" width="1.42578125" customWidth="1"/>
    <col min="5652" max="5653" width="1" customWidth="1"/>
    <col min="5654" max="5654" width="1.7109375" customWidth="1"/>
    <col min="5655" max="5655" width="0.28515625" customWidth="1"/>
    <col min="5656" max="5656" width="2.5703125" customWidth="1"/>
    <col min="5657" max="5657" width="1.7109375" customWidth="1"/>
    <col min="5658" max="5658" width="2.42578125" customWidth="1"/>
    <col min="5659" max="5659" width="0.42578125" customWidth="1"/>
    <col min="5660" max="5660" width="0.28515625" customWidth="1"/>
    <col min="5661" max="5661" width="2.42578125" customWidth="1"/>
    <col min="5662" max="5662" width="2.140625" customWidth="1"/>
    <col min="5663" max="5663" width="1.140625" customWidth="1"/>
    <col min="5664" max="5664" width="4.42578125" customWidth="1"/>
    <col min="5665" max="5665" width="0.42578125" customWidth="1"/>
    <col min="5666" max="5666" width="2.7109375" customWidth="1"/>
    <col min="5667" max="5667" width="1.7109375" customWidth="1"/>
    <col min="5668" max="5668" width="2.5703125" customWidth="1"/>
    <col min="5669" max="5669" width="0.28515625" customWidth="1"/>
    <col min="5670" max="5670" width="1.7109375" customWidth="1"/>
    <col min="5671" max="5671" width="3.7109375" customWidth="1"/>
    <col min="5672" max="5672" width="7.7109375" customWidth="1"/>
    <col min="5889" max="5889" width="4.7109375" customWidth="1"/>
    <col min="5890" max="5890" width="1" customWidth="1"/>
    <col min="5891" max="5891" width="0.7109375" customWidth="1"/>
    <col min="5892" max="5892" width="8.7109375" customWidth="1"/>
    <col min="5893" max="5893" width="5" customWidth="1"/>
    <col min="5894" max="5894" width="1.7109375" customWidth="1"/>
    <col min="5895" max="5895" width="1.140625" customWidth="1"/>
    <col min="5896" max="5896" width="0.5703125" customWidth="1"/>
    <col min="5897" max="5897" width="10.42578125" customWidth="1"/>
    <col min="5898" max="5898" width="14.7109375" customWidth="1"/>
    <col min="5899" max="5899" width="5" customWidth="1"/>
    <col min="5900" max="5900" width="3.5703125" customWidth="1"/>
    <col min="5901" max="5901" width="1.7109375" customWidth="1"/>
    <col min="5902" max="5902" width="1.85546875" customWidth="1"/>
    <col min="5903" max="5903" width="2.85546875" customWidth="1"/>
    <col min="5904" max="5904" width="2.42578125" customWidth="1"/>
    <col min="5905" max="5906" width="1.7109375" customWidth="1"/>
    <col min="5907" max="5907" width="1.42578125" customWidth="1"/>
    <col min="5908" max="5909" width="1" customWidth="1"/>
    <col min="5910" max="5910" width="1.7109375" customWidth="1"/>
    <col min="5911" max="5911" width="0.28515625" customWidth="1"/>
    <col min="5912" max="5912" width="2.5703125" customWidth="1"/>
    <col min="5913" max="5913" width="1.7109375" customWidth="1"/>
    <col min="5914" max="5914" width="2.42578125" customWidth="1"/>
    <col min="5915" max="5915" width="0.42578125" customWidth="1"/>
    <col min="5916" max="5916" width="0.28515625" customWidth="1"/>
    <col min="5917" max="5917" width="2.42578125" customWidth="1"/>
    <col min="5918" max="5918" width="2.140625" customWidth="1"/>
    <col min="5919" max="5919" width="1.140625" customWidth="1"/>
    <col min="5920" max="5920" width="4.42578125" customWidth="1"/>
    <col min="5921" max="5921" width="0.42578125" customWidth="1"/>
    <col min="5922" max="5922" width="2.7109375" customWidth="1"/>
    <col min="5923" max="5923" width="1.7109375" customWidth="1"/>
    <col min="5924" max="5924" width="2.5703125" customWidth="1"/>
    <col min="5925" max="5925" width="0.28515625" customWidth="1"/>
    <col min="5926" max="5926" width="1.7109375" customWidth="1"/>
    <col min="5927" max="5927" width="3.7109375" customWidth="1"/>
    <col min="5928" max="5928" width="7.7109375" customWidth="1"/>
    <col min="6145" max="6145" width="4.7109375" customWidth="1"/>
    <col min="6146" max="6146" width="1" customWidth="1"/>
    <col min="6147" max="6147" width="0.7109375" customWidth="1"/>
    <col min="6148" max="6148" width="8.7109375" customWidth="1"/>
    <col min="6149" max="6149" width="5" customWidth="1"/>
    <col min="6150" max="6150" width="1.7109375" customWidth="1"/>
    <col min="6151" max="6151" width="1.140625" customWidth="1"/>
    <col min="6152" max="6152" width="0.5703125" customWidth="1"/>
    <col min="6153" max="6153" width="10.42578125" customWidth="1"/>
    <col min="6154" max="6154" width="14.7109375" customWidth="1"/>
    <col min="6155" max="6155" width="5" customWidth="1"/>
    <col min="6156" max="6156" width="3.5703125" customWidth="1"/>
    <col min="6157" max="6157" width="1.7109375" customWidth="1"/>
    <col min="6158" max="6158" width="1.85546875" customWidth="1"/>
    <col min="6159" max="6159" width="2.85546875" customWidth="1"/>
    <col min="6160" max="6160" width="2.42578125" customWidth="1"/>
    <col min="6161" max="6162" width="1.7109375" customWidth="1"/>
    <col min="6163" max="6163" width="1.42578125" customWidth="1"/>
    <col min="6164" max="6165" width="1" customWidth="1"/>
    <col min="6166" max="6166" width="1.7109375" customWidth="1"/>
    <col min="6167" max="6167" width="0.28515625" customWidth="1"/>
    <col min="6168" max="6168" width="2.5703125" customWidth="1"/>
    <col min="6169" max="6169" width="1.7109375" customWidth="1"/>
    <col min="6170" max="6170" width="2.42578125" customWidth="1"/>
    <col min="6171" max="6171" width="0.42578125" customWidth="1"/>
    <col min="6172" max="6172" width="0.28515625" customWidth="1"/>
    <col min="6173" max="6173" width="2.42578125" customWidth="1"/>
    <col min="6174" max="6174" width="2.140625" customWidth="1"/>
    <col min="6175" max="6175" width="1.140625" customWidth="1"/>
    <col min="6176" max="6176" width="4.42578125" customWidth="1"/>
    <col min="6177" max="6177" width="0.42578125" customWidth="1"/>
    <col min="6178" max="6178" width="2.7109375" customWidth="1"/>
    <col min="6179" max="6179" width="1.7109375" customWidth="1"/>
    <col min="6180" max="6180" width="2.5703125" customWidth="1"/>
    <col min="6181" max="6181" width="0.28515625" customWidth="1"/>
    <col min="6182" max="6182" width="1.7109375" customWidth="1"/>
    <col min="6183" max="6183" width="3.7109375" customWidth="1"/>
    <col min="6184" max="6184" width="7.7109375" customWidth="1"/>
    <col min="6401" max="6401" width="4.7109375" customWidth="1"/>
    <col min="6402" max="6402" width="1" customWidth="1"/>
    <col min="6403" max="6403" width="0.7109375" customWidth="1"/>
    <col min="6404" max="6404" width="8.7109375" customWidth="1"/>
    <col min="6405" max="6405" width="5" customWidth="1"/>
    <col min="6406" max="6406" width="1.7109375" customWidth="1"/>
    <col min="6407" max="6407" width="1.140625" customWidth="1"/>
    <col min="6408" max="6408" width="0.5703125" customWidth="1"/>
    <col min="6409" max="6409" width="10.42578125" customWidth="1"/>
    <col min="6410" max="6410" width="14.7109375" customWidth="1"/>
    <col min="6411" max="6411" width="5" customWidth="1"/>
    <col min="6412" max="6412" width="3.5703125" customWidth="1"/>
    <col min="6413" max="6413" width="1.7109375" customWidth="1"/>
    <col min="6414" max="6414" width="1.85546875" customWidth="1"/>
    <col min="6415" max="6415" width="2.85546875" customWidth="1"/>
    <col min="6416" max="6416" width="2.42578125" customWidth="1"/>
    <col min="6417" max="6418" width="1.7109375" customWidth="1"/>
    <col min="6419" max="6419" width="1.42578125" customWidth="1"/>
    <col min="6420" max="6421" width="1" customWidth="1"/>
    <col min="6422" max="6422" width="1.7109375" customWidth="1"/>
    <col min="6423" max="6423" width="0.28515625" customWidth="1"/>
    <col min="6424" max="6424" width="2.5703125" customWidth="1"/>
    <col min="6425" max="6425" width="1.7109375" customWidth="1"/>
    <col min="6426" max="6426" width="2.42578125" customWidth="1"/>
    <col min="6427" max="6427" width="0.42578125" customWidth="1"/>
    <col min="6428" max="6428" width="0.28515625" customWidth="1"/>
    <col min="6429" max="6429" width="2.42578125" customWidth="1"/>
    <col min="6430" max="6430" width="2.140625" customWidth="1"/>
    <col min="6431" max="6431" width="1.140625" customWidth="1"/>
    <col min="6432" max="6432" width="4.42578125" customWidth="1"/>
    <col min="6433" max="6433" width="0.42578125" customWidth="1"/>
    <col min="6434" max="6434" width="2.7109375" customWidth="1"/>
    <col min="6435" max="6435" width="1.7109375" customWidth="1"/>
    <col min="6436" max="6436" width="2.5703125" customWidth="1"/>
    <col min="6437" max="6437" width="0.28515625" customWidth="1"/>
    <col min="6438" max="6438" width="1.7109375" customWidth="1"/>
    <col min="6439" max="6439" width="3.7109375" customWidth="1"/>
    <col min="6440" max="6440" width="7.7109375" customWidth="1"/>
    <col min="6657" max="6657" width="4.7109375" customWidth="1"/>
    <col min="6658" max="6658" width="1" customWidth="1"/>
    <col min="6659" max="6659" width="0.7109375" customWidth="1"/>
    <col min="6660" max="6660" width="8.7109375" customWidth="1"/>
    <col min="6661" max="6661" width="5" customWidth="1"/>
    <col min="6662" max="6662" width="1.7109375" customWidth="1"/>
    <col min="6663" max="6663" width="1.140625" customWidth="1"/>
    <col min="6664" max="6664" width="0.5703125" customWidth="1"/>
    <col min="6665" max="6665" width="10.42578125" customWidth="1"/>
    <col min="6666" max="6666" width="14.7109375" customWidth="1"/>
    <col min="6667" max="6667" width="5" customWidth="1"/>
    <col min="6668" max="6668" width="3.5703125" customWidth="1"/>
    <col min="6669" max="6669" width="1.7109375" customWidth="1"/>
    <col min="6670" max="6670" width="1.85546875" customWidth="1"/>
    <col min="6671" max="6671" width="2.85546875" customWidth="1"/>
    <col min="6672" max="6672" width="2.42578125" customWidth="1"/>
    <col min="6673" max="6674" width="1.7109375" customWidth="1"/>
    <col min="6675" max="6675" width="1.42578125" customWidth="1"/>
    <col min="6676" max="6677" width="1" customWidth="1"/>
    <col min="6678" max="6678" width="1.7109375" customWidth="1"/>
    <col min="6679" max="6679" width="0.28515625" customWidth="1"/>
    <col min="6680" max="6680" width="2.5703125" customWidth="1"/>
    <col min="6681" max="6681" width="1.7109375" customWidth="1"/>
    <col min="6682" max="6682" width="2.42578125" customWidth="1"/>
    <col min="6683" max="6683" width="0.42578125" customWidth="1"/>
    <col min="6684" max="6684" width="0.28515625" customWidth="1"/>
    <col min="6685" max="6685" width="2.42578125" customWidth="1"/>
    <col min="6686" max="6686" width="2.140625" customWidth="1"/>
    <col min="6687" max="6687" width="1.140625" customWidth="1"/>
    <col min="6688" max="6688" width="4.42578125" customWidth="1"/>
    <col min="6689" max="6689" width="0.42578125" customWidth="1"/>
    <col min="6690" max="6690" width="2.7109375" customWidth="1"/>
    <col min="6691" max="6691" width="1.7109375" customWidth="1"/>
    <col min="6692" max="6692" width="2.5703125" customWidth="1"/>
    <col min="6693" max="6693" width="0.28515625" customWidth="1"/>
    <col min="6694" max="6694" width="1.7109375" customWidth="1"/>
    <col min="6695" max="6695" width="3.7109375" customWidth="1"/>
    <col min="6696" max="6696" width="7.7109375" customWidth="1"/>
    <col min="6913" max="6913" width="4.7109375" customWidth="1"/>
    <col min="6914" max="6914" width="1" customWidth="1"/>
    <col min="6915" max="6915" width="0.7109375" customWidth="1"/>
    <col min="6916" max="6916" width="8.7109375" customWidth="1"/>
    <col min="6917" max="6917" width="5" customWidth="1"/>
    <col min="6918" max="6918" width="1.7109375" customWidth="1"/>
    <col min="6919" max="6919" width="1.140625" customWidth="1"/>
    <col min="6920" max="6920" width="0.5703125" customWidth="1"/>
    <col min="6921" max="6921" width="10.42578125" customWidth="1"/>
    <col min="6922" max="6922" width="14.7109375" customWidth="1"/>
    <col min="6923" max="6923" width="5" customWidth="1"/>
    <col min="6924" max="6924" width="3.5703125" customWidth="1"/>
    <col min="6925" max="6925" width="1.7109375" customWidth="1"/>
    <col min="6926" max="6926" width="1.85546875" customWidth="1"/>
    <col min="6927" max="6927" width="2.85546875" customWidth="1"/>
    <col min="6928" max="6928" width="2.42578125" customWidth="1"/>
    <col min="6929" max="6930" width="1.7109375" customWidth="1"/>
    <col min="6931" max="6931" width="1.42578125" customWidth="1"/>
    <col min="6932" max="6933" width="1" customWidth="1"/>
    <col min="6934" max="6934" width="1.7109375" customWidth="1"/>
    <col min="6935" max="6935" width="0.28515625" customWidth="1"/>
    <col min="6936" max="6936" width="2.5703125" customWidth="1"/>
    <col min="6937" max="6937" width="1.7109375" customWidth="1"/>
    <col min="6938" max="6938" width="2.42578125" customWidth="1"/>
    <col min="6939" max="6939" width="0.42578125" customWidth="1"/>
    <col min="6940" max="6940" width="0.28515625" customWidth="1"/>
    <col min="6941" max="6941" width="2.42578125" customWidth="1"/>
    <col min="6942" max="6942" width="2.140625" customWidth="1"/>
    <col min="6943" max="6943" width="1.140625" customWidth="1"/>
    <col min="6944" max="6944" width="4.42578125" customWidth="1"/>
    <col min="6945" max="6945" width="0.42578125" customWidth="1"/>
    <col min="6946" max="6946" width="2.7109375" customWidth="1"/>
    <col min="6947" max="6947" width="1.7109375" customWidth="1"/>
    <col min="6948" max="6948" width="2.5703125" customWidth="1"/>
    <col min="6949" max="6949" width="0.28515625" customWidth="1"/>
    <col min="6950" max="6950" width="1.7109375" customWidth="1"/>
    <col min="6951" max="6951" width="3.7109375" customWidth="1"/>
    <col min="6952" max="6952" width="7.7109375" customWidth="1"/>
    <col min="7169" max="7169" width="4.7109375" customWidth="1"/>
    <col min="7170" max="7170" width="1" customWidth="1"/>
    <col min="7171" max="7171" width="0.7109375" customWidth="1"/>
    <col min="7172" max="7172" width="8.7109375" customWidth="1"/>
    <col min="7173" max="7173" width="5" customWidth="1"/>
    <col min="7174" max="7174" width="1.7109375" customWidth="1"/>
    <col min="7175" max="7175" width="1.140625" customWidth="1"/>
    <col min="7176" max="7176" width="0.5703125" customWidth="1"/>
    <col min="7177" max="7177" width="10.42578125" customWidth="1"/>
    <col min="7178" max="7178" width="14.7109375" customWidth="1"/>
    <col min="7179" max="7179" width="5" customWidth="1"/>
    <col min="7180" max="7180" width="3.5703125" customWidth="1"/>
    <col min="7181" max="7181" width="1.7109375" customWidth="1"/>
    <col min="7182" max="7182" width="1.85546875" customWidth="1"/>
    <col min="7183" max="7183" width="2.85546875" customWidth="1"/>
    <col min="7184" max="7184" width="2.42578125" customWidth="1"/>
    <col min="7185" max="7186" width="1.7109375" customWidth="1"/>
    <col min="7187" max="7187" width="1.42578125" customWidth="1"/>
    <col min="7188" max="7189" width="1" customWidth="1"/>
    <col min="7190" max="7190" width="1.7109375" customWidth="1"/>
    <col min="7191" max="7191" width="0.28515625" customWidth="1"/>
    <col min="7192" max="7192" width="2.5703125" customWidth="1"/>
    <col min="7193" max="7193" width="1.7109375" customWidth="1"/>
    <col min="7194" max="7194" width="2.42578125" customWidth="1"/>
    <col min="7195" max="7195" width="0.42578125" customWidth="1"/>
    <col min="7196" max="7196" width="0.28515625" customWidth="1"/>
    <col min="7197" max="7197" width="2.42578125" customWidth="1"/>
    <col min="7198" max="7198" width="2.140625" customWidth="1"/>
    <col min="7199" max="7199" width="1.140625" customWidth="1"/>
    <col min="7200" max="7200" width="4.42578125" customWidth="1"/>
    <col min="7201" max="7201" width="0.42578125" customWidth="1"/>
    <col min="7202" max="7202" width="2.7109375" customWidth="1"/>
    <col min="7203" max="7203" width="1.7109375" customWidth="1"/>
    <col min="7204" max="7204" width="2.5703125" customWidth="1"/>
    <col min="7205" max="7205" width="0.28515625" customWidth="1"/>
    <col min="7206" max="7206" width="1.7109375" customWidth="1"/>
    <col min="7207" max="7207" width="3.7109375" customWidth="1"/>
    <col min="7208" max="7208" width="7.7109375" customWidth="1"/>
    <col min="7425" max="7425" width="4.7109375" customWidth="1"/>
    <col min="7426" max="7426" width="1" customWidth="1"/>
    <col min="7427" max="7427" width="0.7109375" customWidth="1"/>
    <col min="7428" max="7428" width="8.7109375" customWidth="1"/>
    <col min="7429" max="7429" width="5" customWidth="1"/>
    <col min="7430" max="7430" width="1.7109375" customWidth="1"/>
    <col min="7431" max="7431" width="1.140625" customWidth="1"/>
    <col min="7432" max="7432" width="0.5703125" customWidth="1"/>
    <col min="7433" max="7433" width="10.42578125" customWidth="1"/>
    <col min="7434" max="7434" width="14.7109375" customWidth="1"/>
    <col min="7435" max="7435" width="5" customWidth="1"/>
    <col min="7436" max="7436" width="3.5703125" customWidth="1"/>
    <col min="7437" max="7437" width="1.7109375" customWidth="1"/>
    <col min="7438" max="7438" width="1.85546875" customWidth="1"/>
    <col min="7439" max="7439" width="2.85546875" customWidth="1"/>
    <col min="7440" max="7440" width="2.42578125" customWidth="1"/>
    <col min="7441" max="7442" width="1.7109375" customWidth="1"/>
    <col min="7443" max="7443" width="1.42578125" customWidth="1"/>
    <col min="7444" max="7445" width="1" customWidth="1"/>
    <col min="7446" max="7446" width="1.7109375" customWidth="1"/>
    <col min="7447" max="7447" width="0.28515625" customWidth="1"/>
    <col min="7448" max="7448" width="2.5703125" customWidth="1"/>
    <col min="7449" max="7449" width="1.7109375" customWidth="1"/>
    <col min="7450" max="7450" width="2.42578125" customWidth="1"/>
    <col min="7451" max="7451" width="0.42578125" customWidth="1"/>
    <col min="7452" max="7452" width="0.28515625" customWidth="1"/>
    <col min="7453" max="7453" width="2.42578125" customWidth="1"/>
    <col min="7454" max="7454" width="2.140625" customWidth="1"/>
    <col min="7455" max="7455" width="1.140625" customWidth="1"/>
    <col min="7456" max="7456" width="4.42578125" customWidth="1"/>
    <col min="7457" max="7457" width="0.42578125" customWidth="1"/>
    <col min="7458" max="7458" width="2.7109375" customWidth="1"/>
    <col min="7459" max="7459" width="1.7109375" customWidth="1"/>
    <col min="7460" max="7460" width="2.5703125" customWidth="1"/>
    <col min="7461" max="7461" width="0.28515625" customWidth="1"/>
    <col min="7462" max="7462" width="1.7109375" customWidth="1"/>
    <col min="7463" max="7463" width="3.7109375" customWidth="1"/>
    <col min="7464" max="7464" width="7.7109375" customWidth="1"/>
    <col min="7681" max="7681" width="4.7109375" customWidth="1"/>
    <col min="7682" max="7682" width="1" customWidth="1"/>
    <col min="7683" max="7683" width="0.7109375" customWidth="1"/>
    <col min="7684" max="7684" width="8.7109375" customWidth="1"/>
    <col min="7685" max="7685" width="5" customWidth="1"/>
    <col min="7686" max="7686" width="1.7109375" customWidth="1"/>
    <col min="7687" max="7687" width="1.140625" customWidth="1"/>
    <col min="7688" max="7688" width="0.5703125" customWidth="1"/>
    <col min="7689" max="7689" width="10.42578125" customWidth="1"/>
    <col min="7690" max="7690" width="14.7109375" customWidth="1"/>
    <col min="7691" max="7691" width="5" customWidth="1"/>
    <col min="7692" max="7692" width="3.5703125" customWidth="1"/>
    <col min="7693" max="7693" width="1.7109375" customWidth="1"/>
    <col min="7694" max="7694" width="1.85546875" customWidth="1"/>
    <col min="7695" max="7695" width="2.85546875" customWidth="1"/>
    <col min="7696" max="7696" width="2.42578125" customWidth="1"/>
    <col min="7697" max="7698" width="1.7109375" customWidth="1"/>
    <col min="7699" max="7699" width="1.42578125" customWidth="1"/>
    <col min="7700" max="7701" width="1" customWidth="1"/>
    <col min="7702" max="7702" width="1.7109375" customWidth="1"/>
    <col min="7703" max="7703" width="0.28515625" customWidth="1"/>
    <col min="7704" max="7704" width="2.5703125" customWidth="1"/>
    <col min="7705" max="7705" width="1.7109375" customWidth="1"/>
    <col min="7706" max="7706" width="2.42578125" customWidth="1"/>
    <col min="7707" max="7707" width="0.42578125" customWidth="1"/>
    <col min="7708" max="7708" width="0.28515625" customWidth="1"/>
    <col min="7709" max="7709" width="2.42578125" customWidth="1"/>
    <col min="7710" max="7710" width="2.140625" customWidth="1"/>
    <col min="7711" max="7711" width="1.140625" customWidth="1"/>
    <col min="7712" max="7712" width="4.42578125" customWidth="1"/>
    <col min="7713" max="7713" width="0.42578125" customWidth="1"/>
    <col min="7714" max="7714" width="2.7109375" customWidth="1"/>
    <col min="7715" max="7715" width="1.7109375" customWidth="1"/>
    <col min="7716" max="7716" width="2.5703125" customWidth="1"/>
    <col min="7717" max="7717" width="0.28515625" customWidth="1"/>
    <col min="7718" max="7718" width="1.7109375" customWidth="1"/>
    <col min="7719" max="7719" width="3.7109375" customWidth="1"/>
    <col min="7720" max="7720" width="7.7109375" customWidth="1"/>
    <col min="7937" max="7937" width="4.7109375" customWidth="1"/>
    <col min="7938" max="7938" width="1" customWidth="1"/>
    <col min="7939" max="7939" width="0.7109375" customWidth="1"/>
    <col min="7940" max="7940" width="8.7109375" customWidth="1"/>
    <col min="7941" max="7941" width="5" customWidth="1"/>
    <col min="7942" max="7942" width="1.7109375" customWidth="1"/>
    <col min="7943" max="7943" width="1.140625" customWidth="1"/>
    <col min="7944" max="7944" width="0.5703125" customWidth="1"/>
    <col min="7945" max="7945" width="10.42578125" customWidth="1"/>
    <col min="7946" max="7946" width="14.7109375" customWidth="1"/>
    <col min="7947" max="7947" width="5" customWidth="1"/>
    <col min="7948" max="7948" width="3.5703125" customWidth="1"/>
    <col min="7949" max="7949" width="1.7109375" customWidth="1"/>
    <col min="7950" max="7950" width="1.85546875" customWidth="1"/>
    <col min="7951" max="7951" width="2.85546875" customWidth="1"/>
    <col min="7952" max="7952" width="2.42578125" customWidth="1"/>
    <col min="7953" max="7954" width="1.7109375" customWidth="1"/>
    <col min="7955" max="7955" width="1.42578125" customWidth="1"/>
    <col min="7956" max="7957" width="1" customWidth="1"/>
    <col min="7958" max="7958" width="1.7109375" customWidth="1"/>
    <col min="7959" max="7959" width="0.28515625" customWidth="1"/>
    <col min="7960" max="7960" width="2.5703125" customWidth="1"/>
    <col min="7961" max="7961" width="1.7109375" customWidth="1"/>
    <col min="7962" max="7962" width="2.42578125" customWidth="1"/>
    <col min="7963" max="7963" width="0.42578125" customWidth="1"/>
    <col min="7964" max="7964" width="0.28515625" customWidth="1"/>
    <col min="7965" max="7965" width="2.42578125" customWidth="1"/>
    <col min="7966" max="7966" width="2.140625" customWidth="1"/>
    <col min="7967" max="7967" width="1.140625" customWidth="1"/>
    <col min="7968" max="7968" width="4.42578125" customWidth="1"/>
    <col min="7969" max="7969" width="0.42578125" customWidth="1"/>
    <col min="7970" max="7970" width="2.7109375" customWidth="1"/>
    <col min="7971" max="7971" width="1.7109375" customWidth="1"/>
    <col min="7972" max="7972" width="2.5703125" customWidth="1"/>
    <col min="7973" max="7973" width="0.28515625" customWidth="1"/>
    <col min="7974" max="7974" width="1.7109375" customWidth="1"/>
    <col min="7975" max="7975" width="3.7109375" customWidth="1"/>
    <col min="7976" max="7976" width="7.7109375" customWidth="1"/>
    <col min="8193" max="8193" width="4.7109375" customWidth="1"/>
    <col min="8194" max="8194" width="1" customWidth="1"/>
    <col min="8195" max="8195" width="0.7109375" customWidth="1"/>
    <col min="8196" max="8196" width="8.7109375" customWidth="1"/>
    <col min="8197" max="8197" width="5" customWidth="1"/>
    <col min="8198" max="8198" width="1.7109375" customWidth="1"/>
    <col min="8199" max="8199" width="1.140625" customWidth="1"/>
    <col min="8200" max="8200" width="0.5703125" customWidth="1"/>
    <col min="8201" max="8201" width="10.42578125" customWidth="1"/>
    <col min="8202" max="8202" width="14.7109375" customWidth="1"/>
    <col min="8203" max="8203" width="5" customWidth="1"/>
    <col min="8204" max="8204" width="3.5703125" customWidth="1"/>
    <col min="8205" max="8205" width="1.7109375" customWidth="1"/>
    <col min="8206" max="8206" width="1.85546875" customWidth="1"/>
    <col min="8207" max="8207" width="2.85546875" customWidth="1"/>
    <col min="8208" max="8208" width="2.42578125" customWidth="1"/>
    <col min="8209" max="8210" width="1.7109375" customWidth="1"/>
    <col min="8211" max="8211" width="1.42578125" customWidth="1"/>
    <col min="8212" max="8213" width="1" customWidth="1"/>
    <col min="8214" max="8214" width="1.7109375" customWidth="1"/>
    <col min="8215" max="8215" width="0.28515625" customWidth="1"/>
    <col min="8216" max="8216" width="2.5703125" customWidth="1"/>
    <col min="8217" max="8217" width="1.7109375" customWidth="1"/>
    <col min="8218" max="8218" width="2.42578125" customWidth="1"/>
    <col min="8219" max="8219" width="0.42578125" customWidth="1"/>
    <col min="8220" max="8220" width="0.28515625" customWidth="1"/>
    <col min="8221" max="8221" width="2.42578125" customWidth="1"/>
    <col min="8222" max="8222" width="2.140625" customWidth="1"/>
    <col min="8223" max="8223" width="1.140625" customWidth="1"/>
    <col min="8224" max="8224" width="4.42578125" customWidth="1"/>
    <col min="8225" max="8225" width="0.42578125" customWidth="1"/>
    <col min="8226" max="8226" width="2.7109375" customWidth="1"/>
    <col min="8227" max="8227" width="1.7109375" customWidth="1"/>
    <col min="8228" max="8228" width="2.5703125" customWidth="1"/>
    <col min="8229" max="8229" width="0.28515625" customWidth="1"/>
    <col min="8230" max="8230" width="1.7109375" customWidth="1"/>
    <col min="8231" max="8231" width="3.7109375" customWidth="1"/>
    <col min="8232" max="8232" width="7.7109375" customWidth="1"/>
    <col min="8449" max="8449" width="4.7109375" customWidth="1"/>
    <col min="8450" max="8450" width="1" customWidth="1"/>
    <col min="8451" max="8451" width="0.7109375" customWidth="1"/>
    <col min="8452" max="8452" width="8.7109375" customWidth="1"/>
    <col min="8453" max="8453" width="5" customWidth="1"/>
    <col min="8454" max="8454" width="1.7109375" customWidth="1"/>
    <col min="8455" max="8455" width="1.140625" customWidth="1"/>
    <col min="8456" max="8456" width="0.5703125" customWidth="1"/>
    <col min="8457" max="8457" width="10.42578125" customWidth="1"/>
    <col min="8458" max="8458" width="14.7109375" customWidth="1"/>
    <col min="8459" max="8459" width="5" customWidth="1"/>
    <col min="8460" max="8460" width="3.5703125" customWidth="1"/>
    <col min="8461" max="8461" width="1.7109375" customWidth="1"/>
    <col min="8462" max="8462" width="1.85546875" customWidth="1"/>
    <col min="8463" max="8463" width="2.85546875" customWidth="1"/>
    <col min="8464" max="8464" width="2.42578125" customWidth="1"/>
    <col min="8465" max="8466" width="1.7109375" customWidth="1"/>
    <col min="8467" max="8467" width="1.42578125" customWidth="1"/>
    <col min="8468" max="8469" width="1" customWidth="1"/>
    <col min="8470" max="8470" width="1.7109375" customWidth="1"/>
    <col min="8471" max="8471" width="0.28515625" customWidth="1"/>
    <col min="8472" max="8472" width="2.5703125" customWidth="1"/>
    <col min="8473" max="8473" width="1.7109375" customWidth="1"/>
    <col min="8474" max="8474" width="2.42578125" customWidth="1"/>
    <col min="8475" max="8475" width="0.42578125" customWidth="1"/>
    <col min="8476" max="8476" width="0.28515625" customWidth="1"/>
    <col min="8477" max="8477" width="2.42578125" customWidth="1"/>
    <col min="8478" max="8478" width="2.140625" customWidth="1"/>
    <col min="8479" max="8479" width="1.140625" customWidth="1"/>
    <col min="8480" max="8480" width="4.42578125" customWidth="1"/>
    <col min="8481" max="8481" width="0.42578125" customWidth="1"/>
    <col min="8482" max="8482" width="2.7109375" customWidth="1"/>
    <col min="8483" max="8483" width="1.7109375" customWidth="1"/>
    <col min="8484" max="8484" width="2.5703125" customWidth="1"/>
    <col min="8485" max="8485" width="0.28515625" customWidth="1"/>
    <col min="8486" max="8486" width="1.7109375" customWidth="1"/>
    <col min="8487" max="8487" width="3.7109375" customWidth="1"/>
    <col min="8488" max="8488" width="7.7109375" customWidth="1"/>
    <col min="8705" max="8705" width="4.7109375" customWidth="1"/>
    <col min="8706" max="8706" width="1" customWidth="1"/>
    <col min="8707" max="8707" width="0.7109375" customWidth="1"/>
    <col min="8708" max="8708" width="8.7109375" customWidth="1"/>
    <col min="8709" max="8709" width="5" customWidth="1"/>
    <col min="8710" max="8710" width="1.7109375" customWidth="1"/>
    <col min="8711" max="8711" width="1.140625" customWidth="1"/>
    <col min="8712" max="8712" width="0.5703125" customWidth="1"/>
    <col min="8713" max="8713" width="10.42578125" customWidth="1"/>
    <col min="8714" max="8714" width="14.7109375" customWidth="1"/>
    <col min="8715" max="8715" width="5" customWidth="1"/>
    <col min="8716" max="8716" width="3.5703125" customWidth="1"/>
    <col min="8717" max="8717" width="1.7109375" customWidth="1"/>
    <col min="8718" max="8718" width="1.85546875" customWidth="1"/>
    <col min="8719" max="8719" width="2.85546875" customWidth="1"/>
    <col min="8720" max="8720" width="2.42578125" customWidth="1"/>
    <col min="8721" max="8722" width="1.7109375" customWidth="1"/>
    <col min="8723" max="8723" width="1.42578125" customWidth="1"/>
    <col min="8724" max="8725" width="1" customWidth="1"/>
    <col min="8726" max="8726" width="1.7109375" customWidth="1"/>
    <col min="8727" max="8727" width="0.28515625" customWidth="1"/>
    <col min="8728" max="8728" width="2.5703125" customWidth="1"/>
    <col min="8729" max="8729" width="1.7109375" customWidth="1"/>
    <col min="8730" max="8730" width="2.42578125" customWidth="1"/>
    <col min="8731" max="8731" width="0.42578125" customWidth="1"/>
    <col min="8732" max="8732" width="0.28515625" customWidth="1"/>
    <col min="8733" max="8733" width="2.42578125" customWidth="1"/>
    <col min="8734" max="8734" width="2.140625" customWidth="1"/>
    <col min="8735" max="8735" width="1.140625" customWidth="1"/>
    <col min="8736" max="8736" width="4.42578125" customWidth="1"/>
    <col min="8737" max="8737" width="0.42578125" customWidth="1"/>
    <col min="8738" max="8738" width="2.7109375" customWidth="1"/>
    <col min="8739" max="8739" width="1.7109375" customWidth="1"/>
    <col min="8740" max="8740" width="2.5703125" customWidth="1"/>
    <col min="8741" max="8741" width="0.28515625" customWidth="1"/>
    <col min="8742" max="8742" width="1.7109375" customWidth="1"/>
    <col min="8743" max="8743" width="3.7109375" customWidth="1"/>
    <col min="8744" max="8744" width="7.7109375" customWidth="1"/>
    <col min="8961" max="8961" width="4.7109375" customWidth="1"/>
    <col min="8962" max="8962" width="1" customWidth="1"/>
    <col min="8963" max="8963" width="0.7109375" customWidth="1"/>
    <col min="8964" max="8964" width="8.7109375" customWidth="1"/>
    <col min="8965" max="8965" width="5" customWidth="1"/>
    <col min="8966" max="8966" width="1.7109375" customWidth="1"/>
    <col min="8967" max="8967" width="1.140625" customWidth="1"/>
    <col min="8968" max="8968" width="0.5703125" customWidth="1"/>
    <col min="8969" max="8969" width="10.42578125" customWidth="1"/>
    <col min="8970" max="8970" width="14.7109375" customWidth="1"/>
    <col min="8971" max="8971" width="5" customWidth="1"/>
    <col min="8972" max="8972" width="3.5703125" customWidth="1"/>
    <col min="8973" max="8973" width="1.7109375" customWidth="1"/>
    <col min="8974" max="8974" width="1.85546875" customWidth="1"/>
    <col min="8975" max="8975" width="2.85546875" customWidth="1"/>
    <col min="8976" max="8976" width="2.42578125" customWidth="1"/>
    <col min="8977" max="8978" width="1.7109375" customWidth="1"/>
    <col min="8979" max="8979" width="1.42578125" customWidth="1"/>
    <col min="8980" max="8981" width="1" customWidth="1"/>
    <col min="8982" max="8982" width="1.7109375" customWidth="1"/>
    <col min="8983" max="8983" width="0.28515625" customWidth="1"/>
    <col min="8984" max="8984" width="2.5703125" customWidth="1"/>
    <col min="8985" max="8985" width="1.7109375" customWidth="1"/>
    <col min="8986" max="8986" width="2.42578125" customWidth="1"/>
    <col min="8987" max="8987" width="0.42578125" customWidth="1"/>
    <col min="8988" max="8988" width="0.28515625" customWidth="1"/>
    <col min="8989" max="8989" width="2.42578125" customWidth="1"/>
    <col min="8990" max="8990" width="2.140625" customWidth="1"/>
    <col min="8991" max="8991" width="1.140625" customWidth="1"/>
    <col min="8992" max="8992" width="4.42578125" customWidth="1"/>
    <col min="8993" max="8993" width="0.42578125" customWidth="1"/>
    <col min="8994" max="8994" width="2.7109375" customWidth="1"/>
    <col min="8995" max="8995" width="1.7109375" customWidth="1"/>
    <col min="8996" max="8996" width="2.5703125" customWidth="1"/>
    <col min="8997" max="8997" width="0.28515625" customWidth="1"/>
    <col min="8998" max="8998" width="1.7109375" customWidth="1"/>
    <col min="8999" max="8999" width="3.7109375" customWidth="1"/>
    <col min="9000" max="9000" width="7.7109375" customWidth="1"/>
    <col min="9217" max="9217" width="4.7109375" customWidth="1"/>
    <col min="9218" max="9218" width="1" customWidth="1"/>
    <col min="9219" max="9219" width="0.7109375" customWidth="1"/>
    <col min="9220" max="9220" width="8.7109375" customWidth="1"/>
    <col min="9221" max="9221" width="5" customWidth="1"/>
    <col min="9222" max="9222" width="1.7109375" customWidth="1"/>
    <col min="9223" max="9223" width="1.140625" customWidth="1"/>
    <col min="9224" max="9224" width="0.5703125" customWidth="1"/>
    <col min="9225" max="9225" width="10.42578125" customWidth="1"/>
    <col min="9226" max="9226" width="14.7109375" customWidth="1"/>
    <col min="9227" max="9227" width="5" customWidth="1"/>
    <col min="9228" max="9228" width="3.5703125" customWidth="1"/>
    <col min="9229" max="9229" width="1.7109375" customWidth="1"/>
    <col min="9230" max="9230" width="1.85546875" customWidth="1"/>
    <col min="9231" max="9231" width="2.85546875" customWidth="1"/>
    <col min="9232" max="9232" width="2.42578125" customWidth="1"/>
    <col min="9233" max="9234" width="1.7109375" customWidth="1"/>
    <col min="9235" max="9235" width="1.42578125" customWidth="1"/>
    <col min="9236" max="9237" width="1" customWidth="1"/>
    <col min="9238" max="9238" width="1.7109375" customWidth="1"/>
    <col min="9239" max="9239" width="0.28515625" customWidth="1"/>
    <col min="9240" max="9240" width="2.5703125" customWidth="1"/>
    <col min="9241" max="9241" width="1.7109375" customWidth="1"/>
    <col min="9242" max="9242" width="2.42578125" customWidth="1"/>
    <col min="9243" max="9243" width="0.42578125" customWidth="1"/>
    <col min="9244" max="9244" width="0.28515625" customWidth="1"/>
    <col min="9245" max="9245" width="2.42578125" customWidth="1"/>
    <col min="9246" max="9246" width="2.140625" customWidth="1"/>
    <col min="9247" max="9247" width="1.140625" customWidth="1"/>
    <col min="9248" max="9248" width="4.42578125" customWidth="1"/>
    <col min="9249" max="9249" width="0.42578125" customWidth="1"/>
    <col min="9250" max="9250" width="2.7109375" customWidth="1"/>
    <col min="9251" max="9251" width="1.7109375" customWidth="1"/>
    <col min="9252" max="9252" width="2.5703125" customWidth="1"/>
    <col min="9253" max="9253" width="0.28515625" customWidth="1"/>
    <col min="9254" max="9254" width="1.7109375" customWidth="1"/>
    <col min="9255" max="9255" width="3.7109375" customWidth="1"/>
    <col min="9256" max="9256" width="7.7109375" customWidth="1"/>
    <col min="9473" max="9473" width="4.7109375" customWidth="1"/>
    <col min="9474" max="9474" width="1" customWidth="1"/>
    <col min="9475" max="9475" width="0.7109375" customWidth="1"/>
    <col min="9476" max="9476" width="8.7109375" customWidth="1"/>
    <col min="9477" max="9477" width="5" customWidth="1"/>
    <col min="9478" max="9478" width="1.7109375" customWidth="1"/>
    <col min="9479" max="9479" width="1.140625" customWidth="1"/>
    <col min="9480" max="9480" width="0.5703125" customWidth="1"/>
    <col min="9481" max="9481" width="10.42578125" customWidth="1"/>
    <col min="9482" max="9482" width="14.7109375" customWidth="1"/>
    <col min="9483" max="9483" width="5" customWidth="1"/>
    <col min="9484" max="9484" width="3.5703125" customWidth="1"/>
    <col min="9485" max="9485" width="1.7109375" customWidth="1"/>
    <col min="9486" max="9486" width="1.85546875" customWidth="1"/>
    <col min="9487" max="9487" width="2.85546875" customWidth="1"/>
    <col min="9488" max="9488" width="2.42578125" customWidth="1"/>
    <col min="9489" max="9490" width="1.7109375" customWidth="1"/>
    <col min="9491" max="9491" width="1.42578125" customWidth="1"/>
    <col min="9492" max="9493" width="1" customWidth="1"/>
    <col min="9494" max="9494" width="1.7109375" customWidth="1"/>
    <col min="9495" max="9495" width="0.28515625" customWidth="1"/>
    <col min="9496" max="9496" width="2.5703125" customWidth="1"/>
    <col min="9497" max="9497" width="1.7109375" customWidth="1"/>
    <col min="9498" max="9498" width="2.42578125" customWidth="1"/>
    <col min="9499" max="9499" width="0.42578125" customWidth="1"/>
    <col min="9500" max="9500" width="0.28515625" customWidth="1"/>
    <col min="9501" max="9501" width="2.42578125" customWidth="1"/>
    <col min="9502" max="9502" width="2.140625" customWidth="1"/>
    <col min="9503" max="9503" width="1.140625" customWidth="1"/>
    <col min="9504" max="9504" width="4.42578125" customWidth="1"/>
    <col min="9505" max="9505" width="0.42578125" customWidth="1"/>
    <col min="9506" max="9506" width="2.7109375" customWidth="1"/>
    <col min="9507" max="9507" width="1.7109375" customWidth="1"/>
    <col min="9508" max="9508" width="2.5703125" customWidth="1"/>
    <col min="9509" max="9509" width="0.28515625" customWidth="1"/>
    <col min="9510" max="9510" width="1.7109375" customWidth="1"/>
    <col min="9511" max="9511" width="3.7109375" customWidth="1"/>
    <col min="9512" max="9512" width="7.7109375" customWidth="1"/>
    <col min="9729" max="9729" width="4.7109375" customWidth="1"/>
    <col min="9730" max="9730" width="1" customWidth="1"/>
    <col min="9731" max="9731" width="0.7109375" customWidth="1"/>
    <col min="9732" max="9732" width="8.7109375" customWidth="1"/>
    <col min="9733" max="9733" width="5" customWidth="1"/>
    <col min="9734" max="9734" width="1.7109375" customWidth="1"/>
    <col min="9735" max="9735" width="1.140625" customWidth="1"/>
    <col min="9736" max="9736" width="0.5703125" customWidth="1"/>
    <col min="9737" max="9737" width="10.42578125" customWidth="1"/>
    <col min="9738" max="9738" width="14.7109375" customWidth="1"/>
    <col min="9739" max="9739" width="5" customWidth="1"/>
    <col min="9740" max="9740" width="3.5703125" customWidth="1"/>
    <col min="9741" max="9741" width="1.7109375" customWidth="1"/>
    <col min="9742" max="9742" width="1.85546875" customWidth="1"/>
    <col min="9743" max="9743" width="2.85546875" customWidth="1"/>
    <col min="9744" max="9744" width="2.42578125" customWidth="1"/>
    <col min="9745" max="9746" width="1.7109375" customWidth="1"/>
    <col min="9747" max="9747" width="1.42578125" customWidth="1"/>
    <col min="9748" max="9749" width="1" customWidth="1"/>
    <col min="9750" max="9750" width="1.7109375" customWidth="1"/>
    <col min="9751" max="9751" width="0.28515625" customWidth="1"/>
    <col min="9752" max="9752" width="2.5703125" customWidth="1"/>
    <col min="9753" max="9753" width="1.7109375" customWidth="1"/>
    <col min="9754" max="9754" width="2.42578125" customWidth="1"/>
    <col min="9755" max="9755" width="0.42578125" customWidth="1"/>
    <col min="9756" max="9756" width="0.28515625" customWidth="1"/>
    <col min="9757" max="9757" width="2.42578125" customWidth="1"/>
    <col min="9758" max="9758" width="2.140625" customWidth="1"/>
    <col min="9759" max="9759" width="1.140625" customWidth="1"/>
    <col min="9760" max="9760" width="4.42578125" customWidth="1"/>
    <col min="9761" max="9761" width="0.42578125" customWidth="1"/>
    <col min="9762" max="9762" width="2.7109375" customWidth="1"/>
    <col min="9763" max="9763" width="1.7109375" customWidth="1"/>
    <col min="9764" max="9764" width="2.5703125" customWidth="1"/>
    <col min="9765" max="9765" width="0.28515625" customWidth="1"/>
    <col min="9766" max="9766" width="1.7109375" customWidth="1"/>
    <col min="9767" max="9767" width="3.7109375" customWidth="1"/>
    <col min="9768" max="9768" width="7.7109375" customWidth="1"/>
    <col min="9985" max="9985" width="4.7109375" customWidth="1"/>
    <col min="9986" max="9986" width="1" customWidth="1"/>
    <col min="9987" max="9987" width="0.7109375" customWidth="1"/>
    <col min="9988" max="9988" width="8.7109375" customWidth="1"/>
    <col min="9989" max="9989" width="5" customWidth="1"/>
    <col min="9990" max="9990" width="1.7109375" customWidth="1"/>
    <col min="9991" max="9991" width="1.140625" customWidth="1"/>
    <col min="9992" max="9992" width="0.5703125" customWidth="1"/>
    <col min="9993" max="9993" width="10.42578125" customWidth="1"/>
    <col min="9994" max="9994" width="14.7109375" customWidth="1"/>
    <col min="9995" max="9995" width="5" customWidth="1"/>
    <col min="9996" max="9996" width="3.5703125" customWidth="1"/>
    <col min="9997" max="9997" width="1.7109375" customWidth="1"/>
    <col min="9998" max="9998" width="1.85546875" customWidth="1"/>
    <col min="9999" max="9999" width="2.85546875" customWidth="1"/>
    <col min="10000" max="10000" width="2.42578125" customWidth="1"/>
    <col min="10001" max="10002" width="1.7109375" customWidth="1"/>
    <col min="10003" max="10003" width="1.42578125" customWidth="1"/>
    <col min="10004" max="10005" width="1" customWidth="1"/>
    <col min="10006" max="10006" width="1.7109375" customWidth="1"/>
    <col min="10007" max="10007" width="0.28515625" customWidth="1"/>
    <col min="10008" max="10008" width="2.5703125" customWidth="1"/>
    <col min="10009" max="10009" width="1.7109375" customWidth="1"/>
    <col min="10010" max="10010" width="2.42578125" customWidth="1"/>
    <col min="10011" max="10011" width="0.42578125" customWidth="1"/>
    <col min="10012" max="10012" width="0.28515625" customWidth="1"/>
    <col min="10013" max="10013" width="2.42578125" customWidth="1"/>
    <col min="10014" max="10014" width="2.140625" customWidth="1"/>
    <col min="10015" max="10015" width="1.140625" customWidth="1"/>
    <col min="10016" max="10016" width="4.42578125" customWidth="1"/>
    <col min="10017" max="10017" width="0.42578125" customWidth="1"/>
    <col min="10018" max="10018" width="2.7109375" customWidth="1"/>
    <col min="10019" max="10019" width="1.7109375" customWidth="1"/>
    <col min="10020" max="10020" width="2.5703125" customWidth="1"/>
    <col min="10021" max="10021" width="0.28515625" customWidth="1"/>
    <col min="10022" max="10022" width="1.7109375" customWidth="1"/>
    <col min="10023" max="10023" width="3.7109375" customWidth="1"/>
    <col min="10024" max="10024" width="7.7109375" customWidth="1"/>
    <col min="10241" max="10241" width="4.7109375" customWidth="1"/>
    <col min="10242" max="10242" width="1" customWidth="1"/>
    <col min="10243" max="10243" width="0.7109375" customWidth="1"/>
    <col min="10244" max="10244" width="8.7109375" customWidth="1"/>
    <col min="10245" max="10245" width="5" customWidth="1"/>
    <col min="10246" max="10246" width="1.7109375" customWidth="1"/>
    <col min="10247" max="10247" width="1.140625" customWidth="1"/>
    <col min="10248" max="10248" width="0.5703125" customWidth="1"/>
    <col min="10249" max="10249" width="10.42578125" customWidth="1"/>
    <col min="10250" max="10250" width="14.7109375" customWidth="1"/>
    <col min="10251" max="10251" width="5" customWidth="1"/>
    <col min="10252" max="10252" width="3.5703125" customWidth="1"/>
    <col min="10253" max="10253" width="1.7109375" customWidth="1"/>
    <col min="10254" max="10254" width="1.85546875" customWidth="1"/>
    <col min="10255" max="10255" width="2.85546875" customWidth="1"/>
    <col min="10256" max="10256" width="2.42578125" customWidth="1"/>
    <col min="10257" max="10258" width="1.7109375" customWidth="1"/>
    <col min="10259" max="10259" width="1.42578125" customWidth="1"/>
    <col min="10260" max="10261" width="1" customWidth="1"/>
    <col min="10262" max="10262" width="1.7109375" customWidth="1"/>
    <col min="10263" max="10263" width="0.28515625" customWidth="1"/>
    <col min="10264" max="10264" width="2.5703125" customWidth="1"/>
    <col min="10265" max="10265" width="1.7109375" customWidth="1"/>
    <col min="10266" max="10266" width="2.42578125" customWidth="1"/>
    <col min="10267" max="10267" width="0.42578125" customWidth="1"/>
    <col min="10268" max="10268" width="0.28515625" customWidth="1"/>
    <col min="10269" max="10269" width="2.42578125" customWidth="1"/>
    <col min="10270" max="10270" width="2.140625" customWidth="1"/>
    <col min="10271" max="10271" width="1.140625" customWidth="1"/>
    <col min="10272" max="10272" width="4.42578125" customWidth="1"/>
    <col min="10273" max="10273" width="0.42578125" customWidth="1"/>
    <col min="10274" max="10274" width="2.7109375" customWidth="1"/>
    <col min="10275" max="10275" width="1.7109375" customWidth="1"/>
    <col min="10276" max="10276" width="2.5703125" customWidth="1"/>
    <col min="10277" max="10277" width="0.28515625" customWidth="1"/>
    <col min="10278" max="10278" width="1.7109375" customWidth="1"/>
    <col min="10279" max="10279" width="3.7109375" customWidth="1"/>
    <col min="10280" max="10280" width="7.7109375" customWidth="1"/>
    <col min="10497" max="10497" width="4.7109375" customWidth="1"/>
    <col min="10498" max="10498" width="1" customWidth="1"/>
    <col min="10499" max="10499" width="0.7109375" customWidth="1"/>
    <col min="10500" max="10500" width="8.7109375" customWidth="1"/>
    <col min="10501" max="10501" width="5" customWidth="1"/>
    <col min="10502" max="10502" width="1.7109375" customWidth="1"/>
    <col min="10503" max="10503" width="1.140625" customWidth="1"/>
    <col min="10504" max="10504" width="0.5703125" customWidth="1"/>
    <col min="10505" max="10505" width="10.42578125" customWidth="1"/>
    <col min="10506" max="10506" width="14.7109375" customWidth="1"/>
    <col min="10507" max="10507" width="5" customWidth="1"/>
    <col min="10508" max="10508" width="3.5703125" customWidth="1"/>
    <col min="10509" max="10509" width="1.7109375" customWidth="1"/>
    <col min="10510" max="10510" width="1.85546875" customWidth="1"/>
    <col min="10511" max="10511" width="2.85546875" customWidth="1"/>
    <col min="10512" max="10512" width="2.42578125" customWidth="1"/>
    <col min="10513" max="10514" width="1.7109375" customWidth="1"/>
    <col min="10515" max="10515" width="1.42578125" customWidth="1"/>
    <col min="10516" max="10517" width="1" customWidth="1"/>
    <col min="10518" max="10518" width="1.7109375" customWidth="1"/>
    <col min="10519" max="10519" width="0.28515625" customWidth="1"/>
    <col min="10520" max="10520" width="2.5703125" customWidth="1"/>
    <col min="10521" max="10521" width="1.7109375" customWidth="1"/>
    <col min="10522" max="10522" width="2.42578125" customWidth="1"/>
    <col min="10523" max="10523" width="0.42578125" customWidth="1"/>
    <col min="10524" max="10524" width="0.28515625" customWidth="1"/>
    <col min="10525" max="10525" width="2.42578125" customWidth="1"/>
    <col min="10526" max="10526" width="2.140625" customWidth="1"/>
    <col min="10527" max="10527" width="1.140625" customWidth="1"/>
    <col min="10528" max="10528" width="4.42578125" customWidth="1"/>
    <col min="10529" max="10529" width="0.42578125" customWidth="1"/>
    <col min="10530" max="10530" width="2.7109375" customWidth="1"/>
    <col min="10531" max="10531" width="1.7109375" customWidth="1"/>
    <col min="10532" max="10532" width="2.5703125" customWidth="1"/>
    <col min="10533" max="10533" width="0.28515625" customWidth="1"/>
    <col min="10534" max="10534" width="1.7109375" customWidth="1"/>
    <col min="10535" max="10535" width="3.7109375" customWidth="1"/>
    <col min="10536" max="10536" width="7.7109375" customWidth="1"/>
    <col min="10753" max="10753" width="4.7109375" customWidth="1"/>
    <col min="10754" max="10754" width="1" customWidth="1"/>
    <col min="10755" max="10755" width="0.7109375" customWidth="1"/>
    <col min="10756" max="10756" width="8.7109375" customWidth="1"/>
    <col min="10757" max="10757" width="5" customWidth="1"/>
    <col min="10758" max="10758" width="1.7109375" customWidth="1"/>
    <col min="10759" max="10759" width="1.140625" customWidth="1"/>
    <col min="10760" max="10760" width="0.5703125" customWidth="1"/>
    <col min="10761" max="10761" width="10.42578125" customWidth="1"/>
    <col min="10762" max="10762" width="14.7109375" customWidth="1"/>
    <col min="10763" max="10763" width="5" customWidth="1"/>
    <col min="10764" max="10764" width="3.5703125" customWidth="1"/>
    <col min="10765" max="10765" width="1.7109375" customWidth="1"/>
    <col min="10766" max="10766" width="1.85546875" customWidth="1"/>
    <col min="10767" max="10767" width="2.85546875" customWidth="1"/>
    <col min="10768" max="10768" width="2.42578125" customWidth="1"/>
    <col min="10769" max="10770" width="1.7109375" customWidth="1"/>
    <col min="10771" max="10771" width="1.42578125" customWidth="1"/>
    <col min="10772" max="10773" width="1" customWidth="1"/>
    <col min="10774" max="10774" width="1.7109375" customWidth="1"/>
    <col min="10775" max="10775" width="0.28515625" customWidth="1"/>
    <col min="10776" max="10776" width="2.5703125" customWidth="1"/>
    <col min="10777" max="10777" width="1.7109375" customWidth="1"/>
    <col min="10778" max="10778" width="2.42578125" customWidth="1"/>
    <col min="10779" max="10779" width="0.42578125" customWidth="1"/>
    <col min="10780" max="10780" width="0.28515625" customWidth="1"/>
    <col min="10781" max="10781" width="2.42578125" customWidth="1"/>
    <col min="10782" max="10782" width="2.140625" customWidth="1"/>
    <col min="10783" max="10783" width="1.140625" customWidth="1"/>
    <col min="10784" max="10784" width="4.42578125" customWidth="1"/>
    <col min="10785" max="10785" width="0.42578125" customWidth="1"/>
    <col min="10786" max="10786" width="2.7109375" customWidth="1"/>
    <col min="10787" max="10787" width="1.7109375" customWidth="1"/>
    <col min="10788" max="10788" width="2.5703125" customWidth="1"/>
    <col min="10789" max="10789" width="0.28515625" customWidth="1"/>
    <col min="10790" max="10790" width="1.7109375" customWidth="1"/>
    <col min="10791" max="10791" width="3.7109375" customWidth="1"/>
    <col min="10792" max="10792" width="7.7109375" customWidth="1"/>
    <col min="11009" max="11009" width="4.7109375" customWidth="1"/>
    <col min="11010" max="11010" width="1" customWidth="1"/>
    <col min="11011" max="11011" width="0.7109375" customWidth="1"/>
    <col min="11012" max="11012" width="8.7109375" customWidth="1"/>
    <col min="11013" max="11013" width="5" customWidth="1"/>
    <col min="11014" max="11014" width="1.7109375" customWidth="1"/>
    <col min="11015" max="11015" width="1.140625" customWidth="1"/>
    <col min="11016" max="11016" width="0.5703125" customWidth="1"/>
    <col min="11017" max="11017" width="10.42578125" customWidth="1"/>
    <col min="11018" max="11018" width="14.7109375" customWidth="1"/>
    <col min="11019" max="11019" width="5" customWidth="1"/>
    <col min="11020" max="11020" width="3.5703125" customWidth="1"/>
    <col min="11021" max="11021" width="1.7109375" customWidth="1"/>
    <col min="11022" max="11022" width="1.85546875" customWidth="1"/>
    <col min="11023" max="11023" width="2.85546875" customWidth="1"/>
    <col min="11024" max="11024" width="2.42578125" customWidth="1"/>
    <col min="11025" max="11026" width="1.7109375" customWidth="1"/>
    <col min="11027" max="11027" width="1.42578125" customWidth="1"/>
    <col min="11028" max="11029" width="1" customWidth="1"/>
    <col min="11030" max="11030" width="1.7109375" customWidth="1"/>
    <col min="11031" max="11031" width="0.28515625" customWidth="1"/>
    <col min="11032" max="11032" width="2.5703125" customWidth="1"/>
    <col min="11033" max="11033" width="1.7109375" customWidth="1"/>
    <col min="11034" max="11034" width="2.42578125" customWidth="1"/>
    <col min="11035" max="11035" width="0.42578125" customWidth="1"/>
    <col min="11036" max="11036" width="0.28515625" customWidth="1"/>
    <col min="11037" max="11037" width="2.42578125" customWidth="1"/>
    <col min="11038" max="11038" width="2.140625" customWidth="1"/>
    <col min="11039" max="11039" width="1.140625" customWidth="1"/>
    <col min="11040" max="11040" width="4.42578125" customWidth="1"/>
    <col min="11041" max="11041" width="0.42578125" customWidth="1"/>
    <col min="11042" max="11042" width="2.7109375" customWidth="1"/>
    <col min="11043" max="11043" width="1.7109375" customWidth="1"/>
    <col min="11044" max="11044" width="2.5703125" customWidth="1"/>
    <col min="11045" max="11045" width="0.28515625" customWidth="1"/>
    <col min="11046" max="11046" width="1.7109375" customWidth="1"/>
    <col min="11047" max="11047" width="3.7109375" customWidth="1"/>
    <col min="11048" max="11048" width="7.7109375" customWidth="1"/>
    <col min="11265" max="11265" width="4.7109375" customWidth="1"/>
    <col min="11266" max="11266" width="1" customWidth="1"/>
    <col min="11267" max="11267" width="0.7109375" customWidth="1"/>
    <col min="11268" max="11268" width="8.7109375" customWidth="1"/>
    <col min="11269" max="11269" width="5" customWidth="1"/>
    <col min="11270" max="11270" width="1.7109375" customWidth="1"/>
    <col min="11271" max="11271" width="1.140625" customWidth="1"/>
    <col min="11272" max="11272" width="0.5703125" customWidth="1"/>
    <col min="11273" max="11273" width="10.42578125" customWidth="1"/>
    <col min="11274" max="11274" width="14.7109375" customWidth="1"/>
    <col min="11275" max="11275" width="5" customWidth="1"/>
    <col min="11276" max="11276" width="3.5703125" customWidth="1"/>
    <col min="11277" max="11277" width="1.7109375" customWidth="1"/>
    <col min="11278" max="11278" width="1.85546875" customWidth="1"/>
    <col min="11279" max="11279" width="2.85546875" customWidth="1"/>
    <col min="11280" max="11280" width="2.42578125" customWidth="1"/>
    <col min="11281" max="11282" width="1.7109375" customWidth="1"/>
    <col min="11283" max="11283" width="1.42578125" customWidth="1"/>
    <col min="11284" max="11285" width="1" customWidth="1"/>
    <col min="11286" max="11286" width="1.7109375" customWidth="1"/>
    <col min="11287" max="11287" width="0.28515625" customWidth="1"/>
    <col min="11288" max="11288" width="2.5703125" customWidth="1"/>
    <col min="11289" max="11289" width="1.7109375" customWidth="1"/>
    <col min="11290" max="11290" width="2.42578125" customWidth="1"/>
    <col min="11291" max="11291" width="0.42578125" customWidth="1"/>
    <col min="11292" max="11292" width="0.28515625" customWidth="1"/>
    <col min="11293" max="11293" width="2.42578125" customWidth="1"/>
    <col min="11294" max="11294" width="2.140625" customWidth="1"/>
    <col min="11295" max="11295" width="1.140625" customWidth="1"/>
    <col min="11296" max="11296" width="4.42578125" customWidth="1"/>
    <col min="11297" max="11297" width="0.42578125" customWidth="1"/>
    <col min="11298" max="11298" width="2.7109375" customWidth="1"/>
    <col min="11299" max="11299" width="1.7109375" customWidth="1"/>
    <col min="11300" max="11300" width="2.5703125" customWidth="1"/>
    <col min="11301" max="11301" width="0.28515625" customWidth="1"/>
    <col min="11302" max="11302" width="1.7109375" customWidth="1"/>
    <col min="11303" max="11303" width="3.7109375" customWidth="1"/>
    <col min="11304" max="11304" width="7.7109375" customWidth="1"/>
    <col min="11521" max="11521" width="4.7109375" customWidth="1"/>
    <col min="11522" max="11522" width="1" customWidth="1"/>
    <col min="11523" max="11523" width="0.7109375" customWidth="1"/>
    <col min="11524" max="11524" width="8.7109375" customWidth="1"/>
    <col min="11525" max="11525" width="5" customWidth="1"/>
    <col min="11526" max="11526" width="1.7109375" customWidth="1"/>
    <col min="11527" max="11527" width="1.140625" customWidth="1"/>
    <col min="11528" max="11528" width="0.5703125" customWidth="1"/>
    <col min="11529" max="11529" width="10.42578125" customWidth="1"/>
    <col min="11530" max="11530" width="14.7109375" customWidth="1"/>
    <col min="11531" max="11531" width="5" customWidth="1"/>
    <col min="11532" max="11532" width="3.5703125" customWidth="1"/>
    <col min="11533" max="11533" width="1.7109375" customWidth="1"/>
    <col min="11534" max="11534" width="1.85546875" customWidth="1"/>
    <col min="11535" max="11535" width="2.85546875" customWidth="1"/>
    <col min="11536" max="11536" width="2.42578125" customWidth="1"/>
    <col min="11537" max="11538" width="1.7109375" customWidth="1"/>
    <col min="11539" max="11539" width="1.42578125" customWidth="1"/>
    <col min="11540" max="11541" width="1" customWidth="1"/>
    <col min="11542" max="11542" width="1.7109375" customWidth="1"/>
    <col min="11543" max="11543" width="0.28515625" customWidth="1"/>
    <col min="11544" max="11544" width="2.5703125" customWidth="1"/>
    <col min="11545" max="11545" width="1.7109375" customWidth="1"/>
    <col min="11546" max="11546" width="2.42578125" customWidth="1"/>
    <col min="11547" max="11547" width="0.42578125" customWidth="1"/>
    <col min="11548" max="11548" width="0.28515625" customWidth="1"/>
    <col min="11549" max="11549" width="2.42578125" customWidth="1"/>
    <col min="11550" max="11550" width="2.140625" customWidth="1"/>
    <col min="11551" max="11551" width="1.140625" customWidth="1"/>
    <col min="11552" max="11552" width="4.42578125" customWidth="1"/>
    <col min="11553" max="11553" width="0.42578125" customWidth="1"/>
    <col min="11554" max="11554" width="2.7109375" customWidth="1"/>
    <col min="11555" max="11555" width="1.7109375" customWidth="1"/>
    <col min="11556" max="11556" width="2.5703125" customWidth="1"/>
    <col min="11557" max="11557" width="0.28515625" customWidth="1"/>
    <col min="11558" max="11558" width="1.7109375" customWidth="1"/>
    <col min="11559" max="11559" width="3.7109375" customWidth="1"/>
    <col min="11560" max="11560" width="7.7109375" customWidth="1"/>
    <col min="11777" max="11777" width="4.7109375" customWidth="1"/>
    <col min="11778" max="11778" width="1" customWidth="1"/>
    <col min="11779" max="11779" width="0.7109375" customWidth="1"/>
    <col min="11780" max="11780" width="8.7109375" customWidth="1"/>
    <col min="11781" max="11781" width="5" customWidth="1"/>
    <col min="11782" max="11782" width="1.7109375" customWidth="1"/>
    <col min="11783" max="11783" width="1.140625" customWidth="1"/>
    <col min="11784" max="11784" width="0.5703125" customWidth="1"/>
    <col min="11785" max="11785" width="10.42578125" customWidth="1"/>
    <col min="11786" max="11786" width="14.7109375" customWidth="1"/>
    <col min="11787" max="11787" width="5" customWidth="1"/>
    <col min="11788" max="11788" width="3.5703125" customWidth="1"/>
    <col min="11789" max="11789" width="1.7109375" customWidth="1"/>
    <col min="11790" max="11790" width="1.85546875" customWidth="1"/>
    <col min="11791" max="11791" width="2.85546875" customWidth="1"/>
    <col min="11792" max="11792" width="2.42578125" customWidth="1"/>
    <col min="11793" max="11794" width="1.7109375" customWidth="1"/>
    <col min="11795" max="11795" width="1.42578125" customWidth="1"/>
    <col min="11796" max="11797" width="1" customWidth="1"/>
    <col min="11798" max="11798" width="1.7109375" customWidth="1"/>
    <col min="11799" max="11799" width="0.28515625" customWidth="1"/>
    <col min="11800" max="11800" width="2.5703125" customWidth="1"/>
    <col min="11801" max="11801" width="1.7109375" customWidth="1"/>
    <col min="11802" max="11802" width="2.42578125" customWidth="1"/>
    <col min="11803" max="11803" width="0.42578125" customWidth="1"/>
    <col min="11804" max="11804" width="0.28515625" customWidth="1"/>
    <col min="11805" max="11805" width="2.42578125" customWidth="1"/>
    <col min="11806" max="11806" width="2.140625" customWidth="1"/>
    <col min="11807" max="11807" width="1.140625" customWidth="1"/>
    <col min="11808" max="11808" width="4.42578125" customWidth="1"/>
    <col min="11809" max="11809" width="0.42578125" customWidth="1"/>
    <col min="11810" max="11810" width="2.7109375" customWidth="1"/>
    <col min="11811" max="11811" width="1.7109375" customWidth="1"/>
    <col min="11812" max="11812" width="2.5703125" customWidth="1"/>
    <col min="11813" max="11813" width="0.28515625" customWidth="1"/>
    <col min="11814" max="11814" width="1.7109375" customWidth="1"/>
    <col min="11815" max="11815" width="3.7109375" customWidth="1"/>
    <col min="11816" max="11816" width="7.7109375" customWidth="1"/>
    <col min="12033" max="12033" width="4.7109375" customWidth="1"/>
    <col min="12034" max="12034" width="1" customWidth="1"/>
    <col min="12035" max="12035" width="0.7109375" customWidth="1"/>
    <col min="12036" max="12036" width="8.7109375" customWidth="1"/>
    <col min="12037" max="12037" width="5" customWidth="1"/>
    <col min="12038" max="12038" width="1.7109375" customWidth="1"/>
    <col min="12039" max="12039" width="1.140625" customWidth="1"/>
    <col min="12040" max="12040" width="0.5703125" customWidth="1"/>
    <col min="12041" max="12041" width="10.42578125" customWidth="1"/>
    <col min="12042" max="12042" width="14.7109375" customWidth="1"/>
    <col min="12043" max="12043" width="5" customWidth="1"/>
    <col min="12044" max="12044" width="3.5703125" customWidth="1"/>
    <col min="12045" max="12045" width="1.7109375" customWidth="1"/>
    <col min="12046" max="12046" width="1.85546875" customWidth="1"/>
    <col min="12047" max="12047" width="2.85546875" customWidth="1"/>
    <col min="12048" max="12048" width="2.42578125" customWidth="1"/>
    <col min="12049" max="12050" width="1.7109375" customWidth="1"/>
    <col min="12051" max="12051" width="1.42578125" customWidth="1"/>
    <col min="12052" max="12053" width="1" customWidth="1"/>
    <col min="12054" max="12054" width="1.7109375" customWidth="1"/>
    <col min="12055" max="12055" width="0.28515625" customWidth="1"/>
    <col min="12056" max="12056" width="2.5703125" customWidth="1"/>
    <col min="12057" max="12057" width="1.7109375" customWidth="1"/>
    <col min="12058" max="12058" width="2.42578125" customWidth="1"/>
    <col min="12059" max="12059" width="0.42578125" customWidth="1"/>
    <col min="12060" max="12060" width="0.28515625" customWidth="1"/>
    <col min="12061" max="12061" width="2.42578125" customWidth="1"/>
    <col min="12062" max="12062" width="2.140625" customWidth="1"/>
    <col min="12063" max="12063" width="1.140625" customWidth="1"/>
    <col min="12064" max="12064" width="4.42578125" customWidth="1"/>
    <col min="12065" max="12065" width="0.42578125" customWidth="1"/>
    <col min="12066" max="12066" width="2.7109375" customWidth="1"/>
    <col min="12067" max="12067" width="1.7109375" customWidth="1"/>
    <col min="12068" max="12068" width="2.5703125" customWidth="1"/>
    <col min="12069" max="12069" width="0.28515625" customWidth="1"/>
    <col min="12070" max="12070" width="1.7109375" customWidth="1"/>
    <col min="12071" max="12071" width="3.7109375" customWidth="1"/>
    <col min="12072" max="12072" width="7.7109375" customWidth="1"/>
    <col min="12289" max="12289" width="4.7109375" customWidth="1"/>
    <col min="12290" max="12290" width="1" customWidth="1"/>
    <col min="12291" max="12291" width="0.7109375" customWidth="1"/>
    <col min="12292" max="12292" width="8.7109375" customWidth="1"/>
    <col min="12293" max="12293" width="5" customWidth="1"/>
    <col min="12294" max="12294" width="1.7109375" customWidth="1"/>
    <col min="12295" max="12295" width="1.140625" customWidth="1"/>
    <col min="12296" max="12296" width="0.5703125" customWidth="1"/>
    <col min="12297" max="12297" width="10.42578125" customWidth="1"/>
    <col min="12298" max="12298" width="14.7109375" customWidth="1"/>
    <col min="12299" max="12299" width="5" customWidth="1"/>
    <col min="12300" max="12300" width="3.5703125" customWidth="1"/>
    <col min="12301" max="12301" width="1.7109375" customWidth="1"/>
    <col min="12302" max="12302" width="1.85546875" customWidth="1"/>
    <col min="12303" max="12303" width="2.85546875" customWidth="1"/>
    <col min="12304" max="12304" width="2.42578125" customWidth="1"/>
    <col min="12305" max="12306" width="1.7109375" customWidth="1"/>
    <col min="12307" max="12307" width="1.42578125" customWidth="1"/>
    <col min="12308" max="12309" width="1" customWidth="1"/>
    <col min="12310" max="12310" width="1.7109375" customWidth="1"/>
    <col min="12311" max="12311" width="0.28515625" customWidth="1"/>
    <col min="12312" max="12312" width="2.5703125" customWidth="1"/>
    <col min="12313" max="12313" width="1.7109375" customWidth="1"/>
    <col min="12314" max="12314" width="2.42578125" customWidth="1"/>
    <col min="12315" max="12315" width="0.42578125" customWidth="1"/>
    <col min="12316" max="12316" width="0.28515625" customWidth="1"/>
    <col min="12317" max="12317" width="2.42578125" customWidth="1"/>
    <col min="12318" max="12318" width="2.140625" customWidth="1"/>
    <col min="12319" max="12319" width="1.140625" customWidth="1"/>
    <col min="12320" max="12320" width="4.42578125" customWidth="1"/>
    <col min="12321" max="12321" width="0.42578125" customWidth="1"/>
    <col min="12322" max="12322" width="2.7109375" customWidth="1"/>
    <col min="12323" max="12323" width="1.7109375" customWidth="1"/>
    <col min="12324" max="12324" width="2.5703125" customWidth="1"/>
    <col min="12325" max="12325" width="0.28515625" customWidth="1"/>
    <col min="12326" max="12326" width="1.7109375" customWidth="1"/>
    <col min="12327" max="12327" width="3.7109375" customWidth="1"/>
    <col min="12328" max="12328" width="7.7109375" customWidth="1"/>
    <col min="12545" max="12545" width="4.7109375" customWidth="1"/>
    <col min="12546" max="12546" width="1" customWidth="1"/>
    <col min="12547" max="12547" width="0.7109375" customWidth="1"/>
    <col min="12548" max="12548" width="8.7109375" customWidth="1"/>
    <col min="12549" max="12549" width="5" customWidth="1"/>
    <col min="12550" max="12550" width="1.7109375" customWidth="1"/>
    <col min="12551" max="12551" width="1.140625" customWidth="1"/>
    <col min="12552" max="12552" width="0.5703125" customWidth="1"/>
    <col min="12553" max="12553" width="10.42578125" customWidth="1"/>
    <col min="12554" max="12554" width="14.7109375" customWidth="1"/>
    <col min="12555" max="12555" width="5" customWidth="1"/>
    <col min="12556" max="12556" width="3.5703125" customWidth="1"/>
    <col min="12557" max="12557" width="1.7109375" customWidth="1"/>
    <col min="12558" max="12558" width="1.85546875" customWidth="1"/>
    <col min="12559" max="12559" width="2.85546875" customWidth="1"/>
    <col min="12560" max="12560" width="2.42578125" customWidth="1"/>
    <col min="12561" max="12562" width="1.7109375" customWidth="1"/>
    <col min="12563" max="12563" width="1.42578125" customWidth="1"/>
    <col min="12564" max="12565" width="1" customWidth="1"/>
    <col min="12566" max="12566" width="1.7109375" customWidth="1"/>
    <col min="12567" max="12567" width="0.28515625" customWidth="1"/>
    <col min="12568" max="12568" width="2.5703125" customWidth="1"/>
    <col min="12569" max="12569" width="1.7109375" customWidth="1"/>
    <col min="12570" max="12570" width="2.42578125" customWidth="1"/>
    <col min="12571" max="12571" width="0.42578125" customWidth="1"/>
    <col min="12572" max="12572" width="0.28515625" customWidth="1"/>
    <col min="12573" max="12573" width="2.42578125" customWidth="1"/>
    <col min="12574" max="12574" width="2.140625" customWidth="1"/>
    <col min="12575" max="12575" width="1.140625" customWidth="1"/>
    <col min="12576" max="12576" width="4.42578125" customWidth="1"/>
    <col min="12577" max="12577" width="0.42578125" customWidth="1"/>
    <col min="12578" max="12578" width="2.7109375" customWidth="1"/>
    <col min="12579" max="12579" width="1.7109375" customWidth="1"/>
    <col min="12580" max="12580" width="2.5703125" customWidth="1"/>
    <col min="12581" max="12581" width="0.28515625" customWidth="1"/>
    <col min="12582" max="12582" width="1.7109375" customWidth="1"/>
    <col min="12583" max="12583" width="3.7109375" customWidth="1"/>
    <col min="12584" max="12584" width="7.7109375" customWidth="1"/>
    <col min="12801" max="12801" width="4.7109375" customWidth="1"/>
    <col min="12802" max="12802" width="1" customWidth="1"/>
    <col min="12803" max="12803" width="0.7109375" customWidth="1"/>
    <col min="12804" max="12804" width="8.7109375" customWidth="1"/>
    <col min="12805" max="12805" width="5" customWidth="1"/>
    <col min="12806" max="12806" width="1.7109375" customWidth="1"/>
    <col min="12807" max="12807" width="1.140625" customWidth="1"/>
    <col min="12808" max="12808" width="0.5703125" customWidth="1"/>
    <col min="12809" max="12809" width="10.42578125" customWidth="1"/>
    <col min="12810" max="12810" width="14.7109375" customWidth="1"/>
    <col min="12811" max="12811" width="5" customWidth="1"/>
    <col min="12812" max="12812" width="3.5703125" customWidth="1"/>
    <col min="12813" max="12813" width="1.7109375" customWidth="1"/>
    <col min="12814" max="12814" width="1.85546875" customWidth="1"/>
    <col min="12815" max="12815" width="2.85546875" customWidth="1"/>
    <col min="12816" max="12816" width="2.42578125" customWidth="1"/>
    <col min="12817" max="12818" width="1.7109375" customWidth="1"/>
    <col min="12819" max="12819" width="1.42578125" customWidth="1"/>
    <col min="12820" max="12821" width="1" customWidth="1"/>
    <col min="12822" max="12822" width="1.7109375" customWidth="1"/>
    <col min="12823" max="12823" width="0.28515625" customWidth="1"/>
    <col min="12824" max="12824" width="2.5703125" customWidth="1"/>
    <col min="12825" max="12825" width="1.7109375" customWidth="1"/>
    <col min="12826" max="12826" width="2.42578125" customWidth="1"/>
    <col min="12827" max="12827" width="0.42578125" customWidth="1"/>
    <col min="12828" max="12828" width="0.28515625" customWidth="1"/>
    <col min="12829" max="12829" width="2.42578125" customWidth="1"/>
    <col min="12830" max="12830" width="2.140625" customWidth="1"/>
    <col min="12831" max="12831" width="1.140625" customWidth="1"/>
    <col min="12832" max="12832" width="4.42578125" customWidth="1"/>
    <col min="12833" max="12833" width="0.42578125" customWidth="1"/>
    <col min="12834" max="12834" width="2.7109375" customWidth="1"/>
    <col min="12835" max="12835" width="1.7109375" customWidth="1"/>
    <col min="12836" max="12836" width="2.5703125" customWidth="1"/>
    <col min="12837" max="12837" width="0.28515625" customWidth="1"/>
    <col min="12838" max="12838" width="1.7109375" customWidth="1"/>
    <col min="12839" max="12839" width="3.7109375" customWidth="1"/>
    <col min="12840" max="12840" width="7.7109375" customWidth="1"/>
    <col min="13057" max="13057" width="4.7109375" customWidth="1"/>
    <col min="13058" max="13058" width="1" customWidth="1"/>
    <col min="13059" max="13059" width="0.7109375" customWidth="1"/>
    <col min="13060" max="13060" width="8.7109375" customWidth="1"/>
    <col min="13061" max="13061" width="5" customWidth="1"/>
    <col min="13062" max="13062" width="1.7109375" customWidth="1"/>
    <col min="13063" max="13063" width="1.140625" customWidth="1"/>
    <col min="13064" max="13064" width="0.5703125" customWidth="1"/>
    <col min="13065" max="13065" width="10.42578125" customWidth="1"/>
    <col min="13066" max="13066" width="14.7109375" customWidth="1"/>
    <col min="13067" max="13067" width="5" customWidth="1"/>
    <col min="13068" max="13068" width="3.5703125" customWidth="1"/>
    <col min="13069" max="13069" width="1.7109375" customWidth="1"/>
    <col min="13070" max="13070" width="1.85546875" customWidth="1"/>
    <col min="13071" max="13071" width="2.85546875" customWidth="1"/>
    <col min="13072" max="13072" width="2.42578125" customWidth="1"/>
    <col min="13073" max="13074" width="1.7109375" customWidth="1"/>
    <col min="13075" max="13075" width="1.42578125" customWidth="1"/>
    <col min="13076" max="13077" width="1" customWidth="1"/>
    <col min="13078" max="13078" width="1.7109375" customWidth="1"/>
    <col min="13079" max="13079" width="0.28515625" customWidth="1"/>
    <col min="13080" max="13080" width="2.5703125" customWidth="1"/>
    <col min="13081" max="13081" width="1.7109375" customWidth="1"/>
    <col min="13082" max="13082" width="2.42578125" customWidth="1"/>
    <col min="13083" max="13083" width="0.42578125" customWidth="1"/>
    <col min="13084" max="13084" width="0.28515625" customWidth="1"/>
    <col min="13085" max="13085" width="2.42578125" customWidth="1"/>
    <col min="13086" max="13086" width="2.140625" customWidth="1"/>
    <col min="13087" max="13087" width="1.140625" customWidth="1"/>
    <col min="13088" max="13088" width="4.42578125" customWidth="1"/>
    <col min="13089" max="13089" width="0.42578125" customWidth="1"/>
    <col min="13090" max="13090" width="2.7109375" customWidth="1"/>
    <col min="13091" max="13091" width="1.7109375" customWidth="1"/>
    <col min="13092" max="13092" width="2.5703125" customWidth="1"/>
    <col min="13093" max="13093" width="0.28515625" customWidth="1"/>
    <col min="13094" max="13094" width="1.7109375" customWidth="1"/>
    <col min="13095" max="13095" width="3.7109375" customWidth="1"/>
    <col min="13096" max="13096" width="7.7109375" customWidth="1"/>
    <col min="13313" max="13313" width="4.7109375" customWidth="1"/>
    <col min="13314" max="13314" width="1" customWidth="1"/>
    <col min="13315" max="13315" width="0.7109375" customWidth="1"/>
    <col min="13316" max="13316" width="8.7109375" customWidth="1"/>
    <col min="13317" max="13317" width="5" customWidth="1"/>
    <col min="13318" max="13318" width="1.7109375" customWidth="1"/>
    <col min="13319" max="13319" width="1.140625" customWidth="1"/>
    <col min="13320" max="13320" width="0.5703125" customWidth="1"/>
    <col min="13321" max="13321" width="10.42578125" customWidth="1"/>
    <col min="13322" max="13322" width="14.7109375" customWidth="1"/>
    <col min="13323" max="13323" width="5" customWidth="1"/>
    <col min="13324" max="13324" width="3.5703125" customWidth="1"/>
    <col min="13325" max="13325" width="1.7109375" customWidth="1"/>
    <col min="13326" max="13326" width="1.85546875" customWidth="1"/>
    <col min="13327" max="13327" width="2.85546875" customWidth="1"/>
    <col min="13328" max="13328" width="2.42578125" customWidth="1"/>
    <col min="13329" max="13330" width="1.7109375" customWidth="1"/>
    <col min="13331" max="13331" width="1.42578125" customWidth="1"/>
    <col min="13332" max="13333" width="1" customWidth="1"/>
    <col min="13334" max="13334" width="1.7109375" customWidth="1"/>
    <col min="13335" max="13335" width="0.28515625" customWidth="1"/>
    <col min="13336" max="13336" width="2.5703125" customWidth="1"/>
    <col min="13337" max="13337" width="1.7109375" customWidth="1"/>
    <col min="13338" max="13338" width="2.42578125" customWidth="1"/>
    <col min="13339" max="13339" width="0.42578125" customWidth="1"/>
    <col min="13340" max="13340" width="0.28515625" customWidth="1"/>
    <col min="13341" max="13341" width="2.42578125" customWidth="1"/>
    <col min="13342" max="13342" width="2.140625" customWidth="1"/>
    <col min="13343" max="13343" width="1.140625" customWidth="1"/>
    <col min="13344" max="13344" width="4.42578125" customWidth="1"/>
    <col min="13345" max="13345" width="0.42578125" customWidth="1"/>
    <col min="13346" max="13346" width="2.7109375" customWidth="1"/>
    <col min="13347" max="13347" width="1.7109375" customWidth="1"/>
    <col min="13348" max="13348" width="2.5703125" customWidth="1"/>
    <col min="13349" max="13349" width="0.28515625" customWidth="1"/>
    <col min="13350" max="13350" width="1.7109375" customWidth="1"/>
    <col min="13351" max="13351" width="3.7109375" customWidth="1"/>
    <col min="13352" max="13352" width="7.7109375" customWidth="1"/>
    <col min="13569" max="13569" width="4.7109375" customWidth="1"/>
    <col min="13570" max="13570" width="1" customWidth="1"/>
    <col min="13571" max="13571" width="0.7109375" customWidth="1"/>
    <col min="13572" max="13572" width="8.7109375" customWidth="1"/>
    <col min="13573" max="13573" width="5" customWidth="1"/>
    <col min="13574" max="13574" width="1.7109375" customWidth="1"/>
    <col min="13575" max="13575" width="1.140625" customWidth="1"/>
    <col min="13576" max="13576" width="0.5703125" customWidth="1"/>
    <col min="13577" max="13577" width="10.42578125" customWidth="1"/>
    <col min="13578" max="13578" width="14.7109375" customWidth="1"/>
    <col min="13579" max="13579" width="5" customWidth="1"/>
    <col min="13580" max="13580" width="3.5703125" customWidth="1"/>
    <col min="13581" max="13581" width="1.7109375" customWidth="1"/>
    <col min="13582" max="13582" width="1.85546875" customWidth="1"/>
    <col min="13583" max="13583" width="2.85546875" customWidth="1"/>
    <col min="13584" max="13584" width="2.42578125" customWidth="1"/>
    <col min="13585" max="13586" width="1.7109375" customWidth="1"/>
    <col min="13587" max="13587" width="1.42578125" customWidth="1"/>
    <col min="13588" max="13589" width="1" customWidth="1"/>
    <col min="13590" max="13590" width="1.7109375" customWidth="1"/>
    <col min="13591" max="13591" width="0.28515625" customWidth="1"/>
    <col min="13592" max="13592" width="2.5703125" customWidth="1"/>
    <col min="13593" max="13593" width="1.7109375" customWidth="1"/>
    <col min="13594" max="13594" width="2.42578125" customWidth="1"/>
    <col min="13595" max="13595" width="0.42578125" customWidth="1"/>
    <col min="13596" max="13596" width="0.28515625" customWidth="1"/>
    <col min="13597" max="13597" width="2.42578125" customWidth="1"/>
    <col min="13598" max="13598" width="2.140625" customWidth="1"/>
    <col min="13599" max="13599" width="1.140625" customWidth="1"/>
    <col min="13600" max="13600" width="4.42578125" customWidth="1"/>
    <col min="13601" max="13601" width="0.42578125" customWidth="1"/>
    <col min="13602" max="13602" width="2.7109375" customWidth="1"/>
    <col min="13603" max="13603" width="1.7109375" customWidth="1"/>
    <col min="13604" max="13604" width="2.5703125" customWidth="1"/>
    <col min="13605" max="13605" width="0.28515625" customWidth="1"/>
    <col min="13606" max="13606" width="1.7109375" customWidth="1"/>
    <col min="13607" max="13607" width="3.7109375" customWidth="1"/>
    <col min="13608" max="13608" width="7.7109375" customWidth="1"/>
    <col min="13825" max="13825" width="4.7109375" customWidth="1"/>
    <col min="13826" max="13826" width="1" customWidth="1"/>
    <col min="13827" max="13827" width="0.7109375" customWidth="1"/>
    <col min="13828" max="13828" width="8.7109375" customWidth="1"/>
    <col min="13829" max="13829" width="5" customWidth="1"/>
    <col min="13830" max="13830" width="1.7109375" customWidth="1"/>
    <col min="13831" max="13831" width="1.140625" customWidth="1"/>
    <col min="13832" max="13832" width="0.5703125" customWidth="1"/>
    <col min="13833" max="13833" width="10.42578125" customWidth="1"/>
    <col min="13834" max="13834" width="14.7109375" customWidth="1"/>
    <col min="13835" max="13835" width="5" customWidth="1"/>
    <col min="13836" max="13836" width="3.5703125" customWidth="1"/>
    <col min="13837" max="13837" width="1.7109375" customWidth="1"/>
    <col min="13838" max="13838" width="1.85546875" customWidth="1"/>
    <col min="13839" max="13839" width="2.85546875" customWidth="1"/>
    <col min="13840" max="13840" width="2.42578125" customWidth="1"/>
    <col min="13841" max="13842" width="1.7109375" customWidth="1"/>
    <col min="13843" max="13843" width="1.42578125" customWidth="1"/>
    <col min="13844" max="13845" width="1" customWidth="1"/>
    <col min="13846" max="13846" width="1.7109375" customWidth="1"/>
    <col min="13847" max="13847" width="0.28515625" customWidth="1"/>
    <col min="13848" max="13848" width="2.5703125" customWidth="1"/>
    <col min="13849" max="13849" width="1.7109375" customWidth="1"/>
    <col min="13850" max="13850" width="2.42578125" customWidth="1"/>
    <col min="13851" max="13851" width="0.42578125" customWidth="1"/>
    <col min="13852" max="13852" width="0.28515625" customWidth="1"/>
    <col min="13853" max="13853" width="2.42578125" customWidth="1"/>
    <col min="13854" max="13854" width="2.140625" customWidth="1"/>
    <col min="13855" max="13855" width="1.140625" customWidth="1"/>
    <col min="13856" max="13856" width="4.42578125" customWidth="1"/>
    <col min="13857" max="13857" width="0.42578125" customWidth="1"/>
    <col min="13858" max="13858" width="2.7109375" customWidth="1"/>
    <col min="13859" max="13859" width="1.7109375" customWidth="1"/>
    <col min="13860" max="13860" width="2.5703125" customWidth="1"/>
    <col min="13861" max="13861" width="0.28515625" customWidth="1"/>
    <col min="13862" max="13862" width="1.7109375" customWidth="1"/>
    <col min="13863" max="13863" width="3.7109375" customWidth="1"/>
    <col min="13864" max="13864" width="7.7109375" customWidth="1"/>
    <col min="14081" max="14081" width="4.7109375" customWidth="1"/>
    <col min="14082" max="14082" width="1" customWidth="1"/>
    <col min="14083" max="14083" width="0.7109375" customWidth="1"/>
    <col min="14084" max="14084" width="8.7109375" customWidth="1"/>
    <col min="14085" max="14085" width="5" customWidth="1"/>
    <col min="14086" max="14086" width="1.7109375" customWidth="1"/>
    <col min="14087" max="14087" width="1.140625" customWidth="1"/>
    <col min="14088" max="14088" width="0.5703125" customWidth="1"/>
    <col min="14089" max="14089" width="10.42578125" customWidth="1"/>
    <col min="14090" max="14090" width="14.7109375" customWidth="1"/>
    <col min="14091" max="14091" width="5" customWidth="1"/>
    <col min="14092" max="14092" width="3.5703125" customWidth="1"/>
    <col min="14093" max="14093" width="1.7109375" customWidth="1"/>
    <col min="14094" max="14094" width="1.85546875" customWidth="1"/>
    <col min="14095" max="14095" width="2.85546875" customWidth="1"/>
    <col min="14096" max="14096" width="2.42578125" customWidth="1"/>
    <col min="14097" max="14098" width="1.7109375" customWidth="1"/>
    <col min="14099" max="14099" width="1.42578125" customWidth="1"/>
    <col min="14100" max="14101" width="1" customWidth="1"/>
    <col min="14102" max="14102" width="1.7109375" customWidth="1"/>
    <col min="14103" max="14103" width="0.28515625" customWidth="1"/>
    <col min="14104" max="14104" width="2.5703125" customWidth="1"/>
    <col min="14105" max="14105" width="1.7109375" customWidth="1"/>
    <col min="14106" max="14106" width="2.42578125" customWidth="1"/>
    <col min="14107" max="14107" width="0.42578125" customWidth="1"/>
    <col min="14108" max="14108" width="0.28515625" customWidth="1"/>
    <col min="14109" max="14109" width="2.42578125" customWidth="1"/>
    <col min="14110" max="14110" width="2.140625" customWidth="1"/>
    <col min="14111" max="14111" width="1.140625" customWidth="1"/>
    <col min="14112" max="14112" width="4.42578125" customWidth="1"/>
    <col min="14113" max="14113" width="0.42578125" customWidth="1"/>
    <col min="14114" max="14114" width="2.7109375" customWidth="1"/>
    <col min="14115" max="14115" width="1.7109375" customWidth="1"/>
    <col min="14116" max="14116" width="2.5703125" customWidth="1"/>
    <col min="14117" max="14117" width="0.28515625" customWidth="1"/>
    <col min="14118" max="14118" width="1.7109375" customWidth="1"/>
    <col min="14119" max="14119" width="3.7109375" customWidth="1"/>
    <col min="14120" max="14120" width="7.7109375" customWidth="1"/>
    <col min="14337" max="14337" width="4.7109375" customWidth="1"/>
    <col min="14338" max="14338" width="1" customWidth="1"/>
    <col min="14339" max="14339" width="0.7109375" customWidth="1"/>
    <col min="14340" max="14340" width="8.7109375" customWidth="1"/>
    <col min="14341" max="14341" width="5" customWidth="1"/>
    <col min="14342" max="14342" width="1.7109375" customWidth="1"/>
    <col min="14343" max="14343" width="1.140625" customWidth="1"/>
    <col min="14344" max="14344" width="0.5703125" customWidth="1"/>
    <col min="14345" max="14345" width="10.42578125" customWidth="1"/>
    <col min="14346" max="14346" width="14.7109375" customWidth="1"/>
    <col min="14347" max="14347" width="5" customWidth="1"/>
    <col min="14348" max="14348" width="3.5703125" customWidth="1"/>
    <col min="14349" max="14349" width="1.7109375" customWidth="1"/>
    <col min="14350" max="14350" width="1.85546875" customWidth="1"/>
    <col min="14351" max="14351" width="2.85546875" customWidth="1"/>
    <col min="14352" max="14352" width="2.42578125" customWidth="1"/>
    <col min="14353" max="14354" width="1.7109375" customWidth="1"/>
    <col min="14355" max="14355" width="1.42578125" customWidth="1"/>
    <col min="14356" max="14357" width="1" customWidth="1"/>
    <col min="14358" max="14358" width="1.7109375" customWidth="1"/>
    <col min="14359" max="14359" width="0.28515625" customWidth="1"/>
    <col min="14360" max="14360" width="2.5703125" customWidth="1"/>
    <col min="14361" max="14361" width="1.7109375" customWidth="1"/>
    <col min="14362" max="14362" width="2.42578125" customWidth="1"/>
    <col min="14363" max="14363" width="0.42578125" customWidth="1"/>
    <col min="14364" max="14364" width="0.28515625" customWidth="1"/>
    <col min="14365" max="14365" width="2.42578125" customWidth="1"/>
    <col min="14366" max="14366" width="2.140625" customWidth="1"/>
    <col min="14367" max="14367" width="1.140625" customWidth="1"/>
    <col min="14368" max="14368" width="4.42578125" customWidth="1"/>
    <col min="14369" max="14369" width="0.42578125" customWidth="1"/>
    <col min="14370" max="14370" width="2.7109375" customWidth="1"/>
    <col min="14371" max="14371" width="1.7109375" customWidth="1"/>
    <col min="14372" max="14372" width="2.5703125" customWidth="1"/>
    <col min="14373" max="14373" width="0.28515625" customWidth="1"/>
    <col min="14374" max="14374" width="1.7109375" customWidth="1"/>
    <col min="14375" max="14375" width="3.7109375" customWidth="1"/>
    <col min="14376" max="14376" width="7.7109375" customWidth="1"/>
    <col min="14593" max="14593" width="4.7109375" customWidth="1"/>
    <col min="14594" max="14594" width="1" customWidth="1"/>
    <col min="14595" max="14595" width="0.7109375" customWidth="1"/>
    <col min="14596" max="14596" width="8.7109375" customWidth="1"/>
    <col min="14597" max="14597" width="5" customWidth="1"/>
    <col min="14598" max="14598" width="1.7109375" customWidth="1"/>
    <col min="14599" max="14599" width="1.140625" customWidth="1"/>
    <col min="14600" max="14600" width="0.5703125" customWidth="1"/>
    <col min="14601" max="14601" width="10.42578125" customWidth="1"/>
    <col min="14602" max="14602" width="14.7109375" customWidth="1"/>
    <col min="14603" max="14603" width="5" customWidth="1"/>
    <col min="14604" max="14604" width="3.5703125" customWidth="1"/>
    <col min="14605" max="14605" width="1.7109375" customWidth="1"/>
    <col min="14606" max="14606" width="1.85546875" customWidth="1"/>
    <col min="14607" max="14607" width="2.85546875" customWidth="1"/>
    <col min="14608" max="14608" width="2.42578125" customWidth="1"/>
    <col min="14609" max="14610" width="1.7109375" customWidth="1"/>
    <col min="14611" max="14611" width="1.42578125" customWidth="1"/>
    <col min="14612" max="14613" width="1" customWidth="1"/>
    <col min="14614" max="14614" width="1.7109375" customWidth="1"/>
    <col min="14615" max="14615" width="0.28515625" customWidth="1"/>
    <col min="14616" max="14616" width="2.5703125" customWidth="1"/>
    <col min="14617" max="14617" width="1.7109375" customWidth="1"/>
    <col min="14618" max="14618" width="2.42578125" customWidth="1"/>
    <col min="14619" max="14619" width="0.42578125" customWidth="1"/>
    <col min="14620" max="14620" width="0.28515625" customWidth="1"/>
    <col min="14621" max="14621" width="2.42578125" customWidth="1"/>
    <col min="14622" max="14622" width="2.140625" customWidth="1"/>
    <col min="14623" max="14623" width="1.140625" customWidth="1"/>
    <col min="14624" max="14624" width="4.42578125" customWidth="1"/>
    <col min="14625" max="14625" width="0.42578125" customWidth="1"/>
    <col min="14626" max="14626" width="2.7109375" customWidth="1"/>
    <col min="14627" max="14627" width="1.7109375" customWidth="1"/>
    <col min="14628" max="14628" width="2.5703125" customWidth="1"/>
    <col min="14629" max="14629" width="0.28515625" customWidth="1"/>
    <col min="14630" max="14630" width="1.7109375" customWidth="1"/>
    <col min="14631" max="14631" width="3.7109375" customWidth="1"/>
    <col min="14632" max="14632" width="7.7109375" customWidth="1"/>
    <col min="14849" max="14849" width="4.7109375" customWidth="1"/>
    <col min="14850" max="14850" width="1" customWidth="1"/>
    <col min="14851" max="14851" width="0.7109375" customWidth="1"/>
    <col min="14852" max="14852" width="8.7109375" customWidth="1"/>
    <col min="14853" max="14853" width="5" customWidth="1"/>
    <col min="14854" max="14854" width="1.7109375" customWidth="1"/>
    <col min="14855" max="14855" width="1.140625" customWidth="1"/>
    <col min="14856" max="14856" width="0.5703125" customWidth="1"/>
    <col min="14857" max="14857" width="10.42578125" customWidth="1"/>
    <col min="14858" max="14858" width="14.7109375" customWidth="1"/>
    <col min="14859" max="14859" width="5" customWidth="1"/>
    <col min="14860" max="14860" width="3.5703125" customWidth="1"/>
    <col min="14861" max="14861" width="1.7109375" customWidth="1"/>
    <col min="14862" max="14862" width="1.85546875" customWidth="1"/>
    <col min="14863" max="14863" width="2.85546875" customWidth="1"/>
    <col min="14864" max="14864" width="2.42578125" customWidth="1"/>
    <col min="14865" max="14866" width="1.7109375" customWidth="1"/>
    <col min="14867" max="14867" width="1.42578125" customWidth="1"/>
    <col min="14868" max="14869" width="1" customWidth="1"/>
    <col min="14870" max="14870" width="1.7109375" customWidth="1"/>
    <col min="14871" max="14871" width="0.28515625" customWidth="1"/>
    <col min="14872" max="14872" width="2.5703125" customWidth="1"/>
    <col min="14873" max="14873" width="1.7109375" customWidth="1"/>
    <col min="14874" max="14874" width="2.42578125" customWidth="1"/>
    <col min="14875" max="14875" width="0.42578125" customWidth="1"/>
    <col min="14876" max="14876" width="0.28515625" customWidth="1"/>
    <col min="14877" max="14877" width="2.42578125" customWidth="1"/>
    <col min="14878" max="14878" width="2.140625" customWidth="1"/>
    <col min="14879" max="14879" width="1.140625" customWidth="1"/>
    <col min="14880" max="14880" width="4.42578125" customWidth="1"/>
    <col min="14881" max="14881" width="0.42578125" customWidth="1"/>
    <col min="14882" max="14882" width="2.7109375" customWidth="1"/>
    <col min="14883" max="14883" width="1.7109375" customWidth="1"/>
    <col min="14884" max="14884" width="2.5703125" customWidth="1"/>
    <col min="14885" max="14885" width="0.28515625" customWidth="1"/>
    <col min="14886" max="14886" width="1.7109375" customWidth="1"/>
    <col min="14887" max="14887" width="3.7109375" customWidth="1"/>
    <col min="14888" max="14888" width="7.7109375" customWidth="1"/>
    <col min="15105" max="15105" width="4.7109375" customWidth="1"/>
    <col min="15106" max="15106" width="1" customWidth="1"/>
    <col min="15107" max="15107" width="0.7109375" customWidth="1"/>
    <col min="15108" max="15108" width="8.7109375" customWidth="1"/>
    <col min="15109" max="15109" width="5" customWidth="1"/>
    <col min="15110" max="15110" width="1.7109375" customWidth="1"/>
    <col min="15111" max="15111" width="1.140625" customWidth="1"/>
    <col min="15112" max="15112" width="0.5703125" customWidth="1"/>
    <col min="15113" max="15113" width="10.42578125" customWidth="1"/>
    <col min="15114" max="15114" width="14.7109375" customWidth="1"/>
    <col min="15115" max="15115" width="5" customWidth="1"/>
    <col min="15116" max="15116" width="3.5703125" customWidth="1"/>
    <col min="15117" max="15117" width="1.7109375" customWidth="1"/>
    <col min="15118" max="15118" width="1.85546875" customWidth="1"/>
    <col min="15119" max="15119" width="2.85546875" customWidth="1"/>
    <col min="15120" max="15120" width="2.42578125" customWidth="1"/>
    <col min="15121" max="15122" width="1.7109375" customWidth="1"/>
    <col min="15123" max="15123" width="1.42578125" customWidth="1"/>
    <col min="15124" max="15125" width="1" customWidth="1"/>
    <col min="15126" max="15126" width="1.7109375" customWidth="1"/>
    <col min="15127" max="15127" width="0.28515625" customWidth="1"/>
    <col min="15128" max="15128" width="2.5703125" customWidth="1"/>
    <col min="15129" max="15129" width="1.7109375" customWidth="1"/>
    <col min="15130" max="15130" width="2.42578125" customWidth="1"/>
    <col min="15131" max="15131" width="0.42578125" customWidth="1"/>
    <col min="15132" max="15132" width="0.28515625" customWidth="1"/>
    <col min="15133" max="15133" width="2.42578125" customWidth="1"/>
    <col min="15134" max="15134" width="2.140625" customWidth="1"/>
    <col min="15135" max="15135" width="1.140625" customWidth="1"/>
    <col min="15136" max="15136" width="4.42578125" customWidth="1"/>
    <col min="15137" max="15137" width="0.42578125" customWidth="1"/>
    <col min="15138" max="15138" width="2.7109375" customWidth="1"/>
    <col min="15139" max="15139" width="1.7109375" customWidth="1"/>
    <col min="15140" max="15140" width="2.5703125" customWidth="1"/>
    <col min="15141" max="15141" width="0.28515625" customWidth="1"/>
    <col min="15142" max="15142" width="1.7109375" customWidth="1"/>
    <col min="15143" max="15143" width="3.7109375" customWidth="1"/>
    <col min="15144" max="15144" width="7.7109375" customWidth="1"/>
    <col min="15361" max="15361" width="4.7109375" customWidth="1"/>
    <col min="15362" max="15362" width="1" customWidth="1"/>
    <col min="15363" max="15363" width="0.7109375" customWidth="1"/>
    <col min="15364" max="15364" width="8.7109375" customWidth="1"/>
    <col min="15365" max="15365" width="5" customWidth="1"/>
    <col min="15366" max="15366" width="1.7109375" customWidth="1"/>
    <col min="15367" max="15367" width="1.140625" customWidth="1"/>
    <col min="15368" max="15368" width="0.5703125" customWidth="1"/>
    <col min="15369" max="15369" width="10.42578125" customWidth="1"/>
    <col min="15370" max="15370" width="14.7109375" customWidth="1"/>
    <col min="15371" max="15371" width="5" customWidth="1"/>
    <col min="15372" max="15372" width="3.5703125" customWidth="1"/>
    <col min="15373" max="15373" width="1.7109375" customWidth="1"/>
    <col min="15374" max="15374" width="1.85546875" customWidth="1"/>
    <col min="15375" max="15375" width="2.85546875" customWidth="1"/>
    <col min="15376" max="15376" width="2.42578125" customWidth="1"/>
    <col min="15377" max="15378" width="1.7109375" customWidth="1"/>
    <col min="15379" max="15379" width="1.42578125" customWidth="1"/>
    <col min="15380" max="15381" width="1" customWidth="1"/>
    <col min="15382" max="15382" width="1.7109375" customWidth="1"/>
    <col min="15383" max="15383" width="0.28515625" customWidth="1"/>
    <col min="15384" max="15384" width="2.5703125" customWidth="1"/>
    <col min="15385" max="15385" width="1.7109375" customWidth="1"/>
    <col min="15386" max="15386" width="2.42578125" customWidth="1"/>
    <col min="15387" max="15387" width="0.42578125" customWidth="1"/>
    <col min="15388" max="15388" width="0.28515625" customWidth="1"/>
    <col min="15389" max="15389" width="2.42578125" customWidth="1"/>
    <col min="15390" max="15390" width="2.140625" customWidth="1"/>
    <col min="15391" max="15391" width="1.140625" customWidth="1"/>
    <col min="15392" max="15392" width="4.42578125" customWidth="1"/>
    <col min="15393" max="15393" width="0.42578125" customWidth="1"/>
    <col min="15394" max="15394" width="2.7109375" customWidth="1"/>
    <col min="15395" max="15395" width="1.7109375" customWidth="1"/>
    <col min="15396" max="15396" width="2.5703125" customWidth="1"/>
    <col min="15397" max="15397" width="0.28515625" customWidth="1"/>
    <col min="15398" max="15398" width="1.7109375" customWidth="1"/>
    <col min="15399" max="15399" width="3.7109375" customWidth="1"/>
    <col min="15400" max="15400" width="7.7109375" customWidth="1"/>
    <col min="15617" max="15617" width="4.7109375" customWidth="1"/>
    <col min="15618" max="15618" width="1" customWidth="1"/>
    <col min="15619" max="15619" width="0.7109375" customWidth="1"/>
    <col min="15620" max="15620" width="8.7109375" customWidth="1"/>
    <col min="15621" max="15621" width="5" customWidth="1"/>
    <col min="15622" max="15622" width="1.7109375" customWidth="1"/>
    <col min="15623" max="15623" width="1.140625" customWidth="1"/>
    <col min="15624" max="15624" width="0.5703125" customWidth="1"/>
    <col min="15625" max="15625" width="10.42578125" customWidth="1"/>
    <col min="15626" max="15626" width="14.7109375" customWidth="1"/>
    <col min="15627" max="15627" width="5" customWidth="1"/>
    <col min="15628" max="15628" width="3.5703125" customWidth="1"/>
    <col min="15629" max="15629" width="1.7109375" customWidth="1"/>
    <col min="15630" max="15630" width="1.85546875" customWidth="1"/>
    <col min="15631" max="15631" width="2.85546875" customWidth="1"/>
    <col min="15632" max="15632" width="2.42578125" customWidth="1"/>
    <col min="15633" max="15634" width="1.7109375" customWidth="1"/>
    <col min="15635" max="15635" width="1.42578125" customWidth="1"/>
    <col min="15636" max="15637" width="1" customWidth="1"/>
    <col min="15638" max="15638" width="1.7109375" customWidth="1"/>
    <col min="15639" max="15639" width="0.28515625" customWidth="1"/>
    <col min="15640" max="15640" width="2.5703125" customWidth="1"/>
    <col min="15641" max="15641" width="1.7109375" customWidth="1"/>
    <col min="15642" max="15642" width="2.42578125" customWidth="1"/>
    <col min="15643" max="15643" width="0.42578125" customWidth="1"/>
    <col min="15644" max="15644" width="0.28515625" customWidth="1"/>
    <col min="15645" max="15645" width="2.42578125" customWidth="1"/>
    <col min="15646" max="15646" width="2.140625" customWidth="1"/>
    <col min="15647" max="15647" width="1.140625" customWidth="1"/>
    <col min="15648" max="15648" width="4.42578125" customWidth="1"/>
    <col min="15649" max="15649" width="0.42578125" customWidth="1"/>
    <col min="15650" max="15650" width="2.7109375" customWidth="1"/>
    <col min="15651" max="15651" width="1.7109375" customWidth="1"/>
    <col min="15652" max="15652" width="2.5703125" customWidth="1"/>
    <col min="15653" max="15653" width="0.28515625" customWidth="1"/>
    <col min="15654" max="15654" width="1.7109375" customWidth="1"/>
    <col min="15655" max="15655" width="3.7109375" customWidth="1"/>
    <col min="15656" max="15656" width="7.7109375" customWidth="1"/>
    <col min="15873" max="15873" width="4.7109375" customWidth="1"/>
    <col min="15874" max="15874" width="1" customWidth="1"/>
    <col min="15875" max="15875" width="0.7109375" customWidth="1"/>
    <col min="15876" max="15876" width="8.7109375" customWidth="1"/>
    <col min="15877" max="15877" width="5" customWidth="1"/>
    <col min="15878" max="15878" width="1.7109375" customWidth="1"/>
    <col min="15879" max="15879" width="1.140625" customWidth="1"/>
    <col min="15880" max="15880" width="0.5703125" customWidth="1"/>
    <col min="15881" max="15881" width="10.42578125" customWidth="1"/>
    <col min="15882" max="15882" width="14.7109375" customWidth="1"/>
    <col min="15883" max="15883" width="5" customWidth="1"/>
    <col min="15884" max="15884" width="3.5703125" customWidth="1"/>
    <col min="15885" max="15885" width="1.7109375" customWidth="1"/>
    <col min="15886" max="15886" width="1.85546875" customWidth="1"/>
    <col min="15887" max="15887" width="2.85546875" customWidth="1"/>
    <col min="15888" max="15888" width="2.42578125" customWidth="1"/>
    <col min="15889" max="15890" width="1.7109375" customWidth="1"/>
    <col min="15891" max="15891" width="1.42578125" customWidth="1"/>
    <col min="15892" max="15893" width="1" customWidth="1"/>
    <col min="15894" max="15894" width="1.7109375" customWidth="1"/>
    <col min="15895" max="15895" width="0.28515625" customWidth="1"/>
    <col min="15896" max="15896" width="2.5703125" customWidth="1"/>
    <col min="15897" max="15897" width="1.7109375" customWidth="1"/>
    <col min="15898" max="15898" width="2.42578125" customWidth="1"/>
    <col min="15899" max="15899" width="0.42578125" customWidth="1"/>
    <col min="15900" max="15900" width="0.28515625" customWidth="1"/>
    <col min="15901" max="15901" width="2.42578125" customWidth="1"/>
    <col min="15902" max="15902" width="2.140625" customWidth="1"/>
    <col min="15903" max="15903" width="1.140625" customWidth="1"/>
    <col min="15904" max="15904" width="4.42578125" customWidth="1"/>
    <col min="15905" max="15905" width="0.42578125" customWidth="1"/>
    <col min="15906" max="15906" width="2.7109375" customWidth="1"/>
    <col min="15907" max="15907" width="1.7109375" customWidth="1"/>
    <col min="15908" max="15908" width="2.5703125" customWidth="1"/>
    <col min="15909" max="15909" width="0.28515625" customWidth="1"/>
    <col min="15910" max="15910" width="1.7109375" customWidth="1"/>
    <col min="15911" max="15911" width="3.7109375" customWidth="1"/>
    <col min="15912" max="15912" width="7.7109375" customWidth="1"/>
    <col min="16129" max="16129" width="4.7109375" customWidth="1"/>
    <col min="16130" max="16130" width="1" customWidth="1"/>
    <col min="16131" max="16131" width="0.7109375" customWidth="1"/>
    <col min="16132" max="16132" width="8.7109375" customWidth="1"/>
    <col min="16133" max="16133" width="5" customWidth="1"/>
    <col min="16134" max="16134" width="1.7109375" customWidth="1"/>
    <col min="16135" max="16135" width="1.140625" customWidth="1"/>
    <col min="16136" max="16136" width="0.5703125" customWidth="1"/>
    <col min="16137" max="16137" width="10.42578125" customWidth="1"/>
    <col min="16138" max="16138" width="14.7109375" customWidth="1"/>
    <col min="16139" max="16139" width="5" customWidth="1"/>
    <col min="16140" max="16140" width="3.5703125" customWidth="1"/>
    <col min="16141" max="16141" width="1.7109375" customWidth="1"/>
    <col min="16142" max="16142" width="1.85546875" customWidth="1"/>
    <col min="16143" max="16143" width="2.85546875" customWidth="1"/>
    <col min="16144" max="16144" width="2.42578125" customWidth="1"/>
    <col min="16145" max="16146" width="1.7109375" customWidth="1"/>
    <col min="16147" max="16147" width="1.42578125" customWidth="1"/>
    <col min="16148" max="16149" width="1" customWidth="1"/>
    <col min="16150" max="16150" width="1.7109375" customWidth="1"/>
    <col min="16151" max="16151" width="0.28515625" customWidth="1"/>
    <col min="16152" max="16152" width="2.5703125" customWidth="1"/>
    <col min="16153" max="16153" width="1.7109375" customWidth="1"/>
    <col min="16154" max="16154" width="2.42578125" customWidth="1"/>
    <col min="16155" max="16155" width="0.42578125" customWidth="1"/>
    <col min="16156" max="16156" width="0.28515625" customWidth="1"/>
    <col min="16157" max="16157" width="2.42578125" customWidth="1"/>
    <col min="16158" max="16158" width="2.140625" customWidth="1"/>
    <col min="16159" max="16159" width="1.140625" customWidth="1"/>
    <col min="16160" max="16160" width="4.42578125" customWidth="1"/>
    <col min="16161" max="16161" width="0.42578125" customWidth="1"/>
    <col min="16162" max="16162" width="2.7109375" customWidth="1"/>
    <col min="16163" max="16163" width="1.7109375" customWidth="1"/>
    <col min="16164" max="16164" width="2.5703125" customWidth="1"/>
    <col min="16165" max="16165" width="0.28515625" customWidth="1"/>
    <col min="16166" max="16166" width="1.7109375" customWidth="1"/>
    <col min="16167" max="16167" width="3.7109375" customWidth="1"/>
    <col min="16168" max="16168" width="7.7109375" customWidth="1"/>
  </cols>
  <sheetData>
    <row r="1" spans="1:42" ht="12.4" customHeight="1" x14ac:dyDescent="0.25">
      <c r="A1" s="99" t="s">
        <v>348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</row>
    <row r="2" spans="1:42" ht="13.35" customHeight="1" x14ac:dyDescent="0.25">
      <c r="A2" s="223" t="s">
        <v>156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</row>
    <row r="3" spans="1:42" ht="12.4" customHeight="1" thickBot="1" x14ac:dyDescent="0.3">
      <c r="A3" s="98" t="s">
        <v>157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</row>
    <row r="4" spans="1:42" ht="32.65" customHeight="1" thickBot="1" x14ac:dyDescent="0.3">
      <c r="A4" s="146" t="s">
        <v>0</v>
      </c>
      <c r="B4" s="148"/>
      <c r="C4" s="146" t="s">
        <v>158</v>
      </c>
      <c r="D4" s="147"/>
      <c r="E4" s="147"/>
      <c r="F4" s="147"/>
      <c r="G4" s="147"/>
      <c r="H4" s="148"/>
      <c r="I4" s="146" t="s">
        <v>159</v>
      </c>
      <c r="J4" s="147"/>
      <c r="K4" s="148"/>
      <c r="L4" s="146" t="s">
        <v>160</v>
      </c>
      <c r="M4" s="147"/>
      <c r="N4" s="148"/>
      <c r="O4" s="146" t="s">
        <v>161</v>
      </c>
      <c r="P4" s="147"/>
      <c r="Q4" s="147"/>
      <c r="R4" s="147"/>
      <c r="S4" s="147"/>
      <c r="T4" s="148"/>
      <c r="U4" s="146" t="s">
        <v>162</v>
      </c>
      <c r="V4" s="147"/>
      <c r="W4" s="147"/>
      <c r="X4" s="147"/>
      <c r="Y4" s="147"/>
      <c r="Z4" s="148"/>
      <c r="AA4" s="146" t="s">
        <v>163</v>
      </c>
      <c r="AB4" s="147"/>
      <c r="AC4" s="147"/>
      <c r="AD4" s="147"/>
      <c r="AE4" s="147"/>
      <c r="AF4" s="148"/>
      <c r="AG4" s="146" t="s">
        <v>164</v>
      </c>
      <c r="AH4" s="147"/>
      <c r="AI4" s="147"/>
      <c r="AJ4" s="147"/>
      <c r="AK4" s="147"/>
      <c r="AL4" s="147"/>
      <c r="AM4" s="148"/>
      <c r="AN4" s="61" t="s">
        <v>165</v>
      </c>
    </row>
    <row r="5" spans="1:42" ht="13.5" customHeight="1" x14ac:dyDescent="0.25">
      <c r="A5" s="143">
        <v>1</v>
      </c>
      <c r="B5" s="145"/>
      <c r="C5" s="143">
        <v>2</v>
      </c>
      <c r="D5" s="144"/>
      <c r="E5" s="144"/>
      <c r="F5" s="144"/>
      <c r="G5" s="144"/>
      <c r="H5" s="145"/>
      <c r="I5" s="143">
        <v>3</v>
      </c>
      <c r="J5" s="144"/>
      <c r="K5" s="145"/>
      <c r="L5" s="143">
        <v>4</v>
      </c>
      <c r="M5" s="144"/>
      <c r="N5" s="145"/>
      <c r="O5" s="143">
        <v>5</v>
      </c>
      <c r="P5" s="144"/>
      <c r="Q5" s="144"/>
      <c r="R5" s="144"/>
      <c r="S5" s="144"/>
      <c r="T5" s="145"/>
      <c r="U5" s="143">
        <v>6</v>
      </c>
      <c r="V5" s="144"/>
      <c r="W5" s="144"/>
      <c r="X5" s="144"/>
      <c r="Y5" s="144"/>
      <c r="Z5" s="145"/>
      <c r="AA5" s="143">
        <v>7</v>
      </c>
      <c r="AB5" s="144"/>
      <c r="AC5" s="144"/>
      <c r="AD5" s="144"/>
      <c r="AE5" s="144"/>
      <c r="AF5" s="145"/>
      <c r="AG5" s="143">
        <v>8</v>
      </c>
      <c r="AH5" s="144"/>
      <c r="AI5" s="144"/>
      <c r="AJ5" s="144"/>
      <c r="AK5" s="144"/>
      <c r="AL5" s="144"/>
      <c r="AM5" s="145"/>
      <c r="AN5" s="62">
        <v>9</v>
      </c>
    </row>
    <row r="6" spans="1:42" ht="12.4" customHeight="1" x14ac:dyDescent="0.25">
      <c r="A6" s="135" t="s">
        <v>166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7"/>
    </row>
    <row r="7" spans="1:42" ht="13.35" customHeight="1" x14ac:dyDescent="0.25">
      <c r="A7" s="224" t="s">
        <v>167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</row>
    <row r="8" spans="1:42" ht="51.75" customHeight="1" x14ac:dyDescent="0.25">
      <c r="A8" s="127">
        <v>1</v>
      </c>
      <c r="B8" s="129"/>
      <c r="C8" s="127" t="s">
        <v>468</v>
      </c>
      <c r="D8" s="128"/>
      <c r="E8" s="128"/>
      <c r="F8" s="128"/>
      <c r="G8" s="128"/>
      <c r="H8" s="129"/>
      <c r="I8" s="133" t="s">
        <v>472</v>
      </c>
      <c r="J8" s="114"/>
      <c r="K8" s="134"/>
      <c r="L8" s="133" t="s">
        <v>168</v>
      </c>
      <c r="M8" s="114"/>
      <c r="N8" s="134"/>
      <c r="O8" s="217">
        <v>7.851</v>
      </c>
      <c r="P8" s="218"/>
      <c r="Q8" s="218"/>
      <c r="R8" s="218"/>
      <c r="S8" s="218"/>
      <c r="T8" s="219"/>
      <c r="U8" s="194">
        <v>4</v>
      </c>
      <c r="V8" s="195"/>
      <c r="W8" s="195"/>
      <c r="X8" s="195"/>
      <c r="Y8" s="195"/>
      <c r="Z8" s="196"/>
      <c r="AA8" s="188">
        <v>91.8</v>
      </c>
      <c r="AB8" s="189"/>
      <c r="AC8" s="189"/>
      <c r="AD8" s="189"/>
      <c r="AE8" s="189"/>
      <c r="AF8" s="190"/>
      <c r="AG8" s="194">
        <v>308</v>
      </c>
      <c r="AH8" s="195"/>
      <c r="AI8" s="195"/>
      <c r="AJ8" s="195"/>
      <c r="AK8" s="195"/>
      <c r="AL8" s="195"/>
      <c r="AM8" s="196"/>
      <c r="AN8" s="200">
        <f>O8*AA8*AG8</f>
        <v>221982.3144</v>
      </c>
    </row>
    <row r="9" spans="1:42" ht="13.35" customHeight="1" x14ac:dyDescent="0.25">
      <c r="A9" s="130"/>
      <c r="B9" s="132"/>
      <c r="C9" s="202" t="s">
        <v>169</v>
      </c>
      <c r="D9" s="203"/>
      <c r="E9" s="203"/>
      <c r="F9" s="203"/>
      <c r="G9" s="203"/>
      <c r="H9" s="204"/>
      <c r="I9" s="108" t="s">
        <v>440</v>
      </c>
      <c r="J9" s="109"/>
      <c r="K9" s="110"/>
      <c r="L9" s="108"/>
      <c r="M9" s="109"/>
      <c r="N9" s="110"/>
      <c r="O9" s="220"/>
      <c r="P9" s="221"/>
      <c r="Q9" s="221"/>
      <c r="R9" s="221"/>
      <c r="S9" s="221"/>
      <c r="T9" s="222"/>
      <c r="U9" s="197"/>
      <c r="V9" s="198"/>
      <c r="W9" s="198"/>
      <c r="X9" s="198"/>
      <c r="Y9" s="198"/>
      <c r="Z9" s="199"/>
      <c r="AA9" s="191"/>
      <c r="AB9" s="192"/>
      <c r="AC9" s="192"/>
      <c r="AD9" s="192"/>
      <c r="AE9" s="192"/>
      <c r="AF9" s="193"/>
      <c r="AG9" s="197"/>
      <c r="AH9" s="198"/>
      <c r="AI9" s="198"/>
      <c r="AJ9" s="198"/>
      <c r="AK9" s="198"/>
      <c r="AL9" s="198"/>
      <c r="AM9" s="199"/>
      <c r="AN9" s="201"/>
    </row>
    <row r="10" spans="1:42" ht="51.75" customHeight="1" x14ac:dyDescent="0.25">
      <c r="A10" s="127">
        <v>2</v>
      </c>
      <c r="B10" s="129"/>
      <c r="C10" s="127" t="s">
        <v>170</v>
      </c>
      <c r="D10" s="128"/>
      <c r="E10" s="128"/>
      <c r="F10" s="128"/>
      <c r="G10" s="128"/>
      <c r="H10" s="129"/>
      <c r="I10" s="133" t="s">
        <v>171</v>
      </c>
      <c r="J10" s="114"/>
      <c r="K10" s="134"/>
      <c r="L10" s="133" t="s">
        <v>168</v>
      </c>
      <c r="M10" s="114"/>
      <c r="N10" s="134"/>
      <c r="O10" s="188">
        <v>1.8</v>
      </c>
      <c r="P10" s="189"/>
      <c r="Q10" s="189"/>
      <c r="R10" s="189"/>
      <c r="S10" s="189"/>
      <c r="T10" s="190"/>
      <c r="U10" s="194">
        <v>4</v>
      </c>
      <c r="V10" s="195"/>
      <c r="W10" s="195"/>
      <c r="X10" s="195"/>
      <c r="Y10" s="195"/>
      <c r="Z10" s="196"/>
      <c r="AA10" s="194">
        <v>63</v>
      </c>
      <c r="AB10" s="195"/>
      <c r="AC10" s="195"/>
      <c r="AD10" s="195"/>
      <c r="AE10" s="195"/>
      <c r="AF10" s="196"/>
      <c r="AG10" s="194">
        <v>308</v>
      </c>
      <c r="AH10" s="195"/>
      <c r="AI10" s="195"/>
      <c r="AJ10" s="195"/>
      <c r="AK10" s="195"/>
      <c r="AL10" s="195"/>
      <c r="AM10" s="196"/>
      <c r="AN10" s="200">
        <f t="shared" ref="AN10" si="0">O10*AA10*AG10</f>
        <v>34927.200000000004</v>
      </c>
    </row>
    <row r="11" spans="1:42" ht="13.35" customHeight="1" x14ac:dyDescent="0.25">
      <c r="A11" s="130"/>
      <c r="B11" s="132"/>
      <c r="C11" s="202" t="s">
        <v>169</v>
      </c>
      <c r="D11" s="203"/>
      <c r="E11" s="203"/>
      <c r="F11" s="203"/>
      <c r="G11" s="203"/>
      <c r="H11" s="204"/>
      <c r="I11" s="108"/>
      <c r="J11" s="109"/>
      <c r="K11" s="110"/>
      <c r="L11" s="108"/>
      <c r="M11" s="109"/>
      <c r="N11" s="110"/>
      <c r="O11" s="191"/>
      <c r="P11" s="192"/>
      <c r="Q11" s="192"/>
      <c r="R11" s="192"/>
      <c r="S11" s="192"/>
      <c r="T11" s="193"/>
      <c r="U11" s="197"/>
      <c r="V11" s="198"/>
      <c r="W11" s="198"/>
      <c r="X11" s="198"/>
      <c r="Y11" s="198"/>
      <c r="Z11" s="199"/>
      <c r="AA11" s="197"/>
      <c r="AB11" s="198"/>
      <c r="AC11" s="198"/>
      <c r="AD11" s="198"/>
      <c r="AE11" s="198"/>
      <c r="AF11" s="199"/>
      <c r="AG11" s="197"/>
      <c r="AH11" s="198"/>
      <c r="AI11" s="198"/>
      <c r="AJ11" s="198"/>
      <c r="AK11" s="198"/>
      <c r="AL11" s="198"/>
      <c r="AM11" s="199"/>
      <c r="AN11" s="201"/>
    </row>
    <row r="12" spans="1:42" ht="51.75" customHeight="1" x14ac:dyDescent="0.25">
      <c r="A12" s="127">
        <v>3</v>
      </c>
      <c r="B12" s="129"/>
      <c r="C12" s="127" t="s">
        <v>172</v>
      </c>
      <c r="D12" s="128"/>
      <c r="E12" s="128"/>
      <c r="F12" s="128"/>
      <c r="G12" s="128"/>
      <c r="H12" s="129"/>
      <c r="I12" s="133" t="s">
        <v>173</v>
      </c>
      <c r="J12" s="114"/>
      <c r="K12" s="134"/>
      <c r="L12" s="133" t="s">
        <v>174</v>
      </c>
      <c r="M12" s="114"/>
      <c r="N12" s="134"/>
      <c r="O12" s="194">
        <v>4</v>
      </c>
      <c r="P12" s="195"/>
      <c r="Q12" s="195"/>
      <c r="R12" s="195"/>
      <c r="S12" s="195"/>
      <c r="T12" s="196"/>
      <c r="U12" s="188">
        <v>3.7</v>
      </c>
      <c r="V12" s="189"/>
      <c r="W12" s="189"/>
      <c r="X12" s="189"/>
      <c r="Y12" s="189"/>
      <c r="Z12" s="190"/>
      <c r="AA12" s="188">
        <v>26.8</v>
      </c>
      <c r="AB12" s="189"/>
      <c r="AC12" s="189"/>
      <c r="AD12" s="189"/>
      <c r="AE12" s="189"/>
      <c r="AF12" s="190"/>
      <c r="AG12" s="194">
        <v>297</v>
      </c>
      <c r="AH12" s="195"/>
      <c r="AI12" s="195"/>
      <c r="AJ12" s="195"/>
      <c r="AK12" s="195"/>
      <c r="AL12" s="195"/>
      <c r="AM12" s="196"/>
      <c r="AN12" s="200">
        <f t="shared" ref="AN12" si="1">O12*AA12*AG12</f>
        <v>31838.400000000001</v>
      </c>
    </row>
    <row r="13" spans="1:42" ht="13.35" customHeight="1" x14ac:dyDescent="0.25">
      <c r="A13" s="130"/>
      <c r="B13" s="132"/>
      <c r="C13" s="202" t="s">
        <v>169</v>
      </c>
      <c r="D13" s="203"/>
      <c r="E13" s="203"/>
      <c r="F13" s="203"/>
      <c r="G13" s="203"/>
      <c r="H13" s="204"/>
      <c r="I13" s="108"/>
      <c r="J13" s="109"/>
      <c r="K13" s="110"/>
      <c r="L13" s="108"/>
      <c r="M13" s="109"/>
      <c r="N13" s="110"/>
      <c r="O13" s="197"/>
      <c r="P13" s="198"/>
      <c r="Q13" s="198"/>
      <c r="R13" s="198"/>
      <c r="S13" s="198"/>
      <c r="T13" s="199"/>
      <c r="U13" s="191"/>
      <c r="V13" s="192"/>
      <c r="W13" s="192"/>
      <c r="X13" s="192"/>
      <c r="Y13" s="192"/>
      <c r="Z13" s="193"/>
      <c r="AA13" s="191"/>
      <c r="AB13" s="192"/>
      <c r="AC13" s="192"/>
      <c r="AD13" s="192"/>
      <c r="AE13" s="192"/>
      <c r="AF13" s="193"/>
      <c r="AG13" s="197"/>
      <c r="AH13" s="198"/>
      <c r="AI13" s="198"/>
      <c r="AJ13" s="198"/>
      <c r="AK13" s="198"/>
      <c r="AL13" s="198"/>
      <c r="AM13" s="199"/>
      <c r="AN13" s="201"/>
    </row>
    <row r="14" spans="1:42" ht="38.85" customHeight="1" x14ac:dyDescent="0.25">
      <c r="A14" s="127">
        <v>4</v>
      </c>
      <c r="B14" s="129"/>
      <c r="C14" s="127" t="s">
        <v>175</v>
      </c>
      <c r="D14" s="128"/>
      <c r="E14" s="128"/>
      <c r="F14" s="128"/>
      <c r="G14" s="128"/>
      <c r="H14" s="129"/>
      <c r="I14" s="133" t="s">
        <v>176</v>
      </c>
      <c r="J14" s="114"/>
      <c r="K14" s="134"/>
      <c r="L14" s="133" t="s">
        <v>174</v>
      </c>
      <c r="M14" s="114"/>
      <c r="N14" s="134"/>
      <c r="O14" s="194">
        <v>5</v>
      </c>
      <c r="P14" s="195"/>
      <c r="Q14" s="195"/>
      <c r="R14" s="195"/>
      <c r="S14" s="195"/>
      <c r="T14" s="196"/>
      <c r="U14" s="188">
        <v>3.6</v>
      </c>
      <c r="V14" s="189"/>
      <c r="W14" s="189"/>
      <c r="X14" s="189"/>
      <c r="Y14" s="189"/>
      <c r="Z14" s="190"/>
      <c r="AA14" s="188">
        <v>12.8</v>
      </c>
      <c r="AB14" s="189"/>
      <c r="AC14" s="189"/>
      <c r="AD14" s="189"/>
      <c r="AE14" s="189"/>
      <c r="AF14" s="190"/>
      <c r="AG14" s="194">
        <v>294</v>
      </c>
      <c r="AH14" s="195"/>
      <c r="AI14" s="195"/>
      <c r="AJ14" s="195"/>
      <c r="AK14" s="195"/>
      <c r="AL14" s="195"/>
      <c r="AM14" s="196"/>
      <c r="AN14" s="200">
        <f t="shared" ref="AN14" si="2">O14*AA14*AG14</f>
        <v>18816</v>
      </c>
    </row>
    <row r="15" spans="1:42" ht="13.35" customHeight="1" x14ac:dyDescent="0.25">
      <c r="A15" s="130"/>
      <c r="B15" s="132"/>
      <c r="C15" s="202" t="s">
        <v>169</v>
      </c>
      <c r="D15" s="203"/>
      <c r="E15" s="203"/>
      <c r="F15" s="203"/>
      <c r="G15" s="203"/>
      <c r="H15" s="204"/>
      <c r="I15" s="108"/>
      <c r="J15" s="109"/>
      <c r="K15" s="110"/>
      <c r="L15" s="108"/>
      <c r="M15" s="109"/>
      <c r="N15" s="110"/>
      <c r="O15" s="197"/>
      <c r="P15" s="198"/>
      <c r="Q15" s="198"/>
      <c r="R15" s="198"/>
      <c r="S15" s="198"/>
      <c r="T15" s="199"/>
      <c r="U15" s="191"/>
      <c r="V15" s="192"/>
      <c r="W15" s="192"/>
      <c r="X15" s="192"/>
      <c r="Y15" s="192"/>
      <c r="Z15" s="193"/>
      <c r="AA15" s="191"/>
      <c r="AB15" s="192"/>
      <c r="AC15" s="192"/>
      <c r="AD15" s="192"/>
      <c r="AE15" s="192"/>
      <c r="AF15" s="193"/>
      <c r="AG15" s="197"/>
      <c r="AH15" s="198"/>
      <c r="AI15" s="198"/>
      <c r="AJ15" s="198"/>
      <c r="AK15" s="198"/>
      <c r="AL15" s="198"/>
      <c r="AM15" s="199"/>
      <c r="AN15" s="201"/>
    </row>
    <row r="16" spans="1:42" ht="38.85" customHeight="1" x14ac:dyDescent="0.25">
      <c r="A16" s="127">
        <v>5</v>
      </c>
      <c r="B16" s="129"/>
      <c r="C16" s="127" t="s">
        <v>177</v>
      </c>
      <c r="D16" s="128"/>
      <c r="E16" s="128"/>
      <c r="F16" s="128"/>
      <c r="G16" s="128"/>
      <c r="H16" s="129"/>
      <c r="I16" s="133" t="s">
        <v>178</v>
      </c>
      <c r="J16" s="114"/>
      <c r="K16" s="134"/>
      <c r="L16" s="133" t="s">
        <v>174</v>
      </c>
      <c r="M16" s="114"/>
      <c r="N16" s="134"/>
      <c r="O16" s="194">
        <v>5</v>
      </c>
      <c r="P16" s="195"/>
      <c r="Q16" s="195"/>
      <c r="R16" s="195"/>
      <c r="S16" s="195"/>
      <c r="T16" s="196"/>
      <c r="U16" s="188">
        <v>3.7</v>
      </c>
      <c r="V16" s="189"/>
      <c r="W16" s="189"/>
      <c r="X16" s="189"/>
      <c r="Y16" s="189"/>
      <c r="Z16" s="190"/>
      <c r="AA16" s="217">
        <v>0.623</v>
      </c>
      <c r="AB16" s="218"/>
      <c r="AC16" s="218"/>
      <c r="AD16" s="218"/>
      <c r="AE16" s="218"/>
      <c r="AF16" s="219"/>
      <c r="AG16" s="194">
        <v>297</v>
      </c>
      <c r="AH16" s="195"/>
      <c r="AI16" s="195"/>
      <c r="AJ16" s="195"/>
      <c r="AK16" s="195"/>
      <c r="AL16" s="195"/>
      <c r="AM16" s="196"/>
      <c r="AN16" s="200">
        <f t="shared" ref="AN16" si="3">O16*AA16*AG16</f>
        <v>925.15500000000009</v>
      </c>
    </row>
    <row r="17" spans="1:40" ht="13.35" customHeight="1" x14ac:dyDescent="0.25">
      <c r="A17" s="130"/>
      <c r="B17" s="132"/>
      <c r="C17" s="202" t="s">
        <v>179</v>
      </c>
      <c r="D17" s="203"/>
      <c r="E17" s="203"/>
      <c r="F17" s="203"/>
      <c r="G17" s="203"/>
      <c r="H17" s="204"/>
      <c r="I17" s="108" t="s">
        <v>180</v>
      </c>
      <c r="J17" s="109"/>
      <c r="K17" s="110"/>
      <c r="L17" s="108"/>
      <c r="M17" s="109"/>
      <c r="N17" s="110"/>
      <c r="O17" s="197"/>
      <c r="P17" s="198"/>
      <c r="Q17" s="198"/>
      <c r="R17" s="198"/>
      <c r="S17" s="198"/>
      <c r="T17" s="199"/>
      <c r="U17" s="191"/>
      <c r="V17" s="192"/>
      <c r="W17" s="192"/>
      <c r="X17" s="192"/>
      <c r="Y17" s="192"/>
      <c r="Z17" s="193"/>
      <c r="AA17" s="220"/>
      <c r="AB17" s="221"/>
      <c r="AC17" s="221"/>
      <c r="AD17" s="221"/>
      <c r="AE17" s="221"/>
      <c r="AF17" s="222"/>
      <c r="AG17" s="197"/>
      <c r="AH17" s="198"/>
      <c r="AI17" s="198"/>
      <c r="AJ17" s="198"/>
      <c r="AK17" s="198"/>
      <c r="AL17" s="198"/>
      <c r="AM17" s="199"/>
      <c r="AN17" s="201"/>
    </row>
    <row r="18" spans="1:40" ht="77.099999999999994" customHeight="1" x14ac:dyDescent="0.25">
      <c r="A18" s="127">
        <v>6</v>
      </c>
      <c r="B18" s="129"/>
      <c r="C18" s="127" t="s">
        <v>181</v>
      </c>
      <c r="D18" s="128"/>
      <c r="E18" s="128"/>
      <c r="F18" s="128"/>
      <c r="G18" s="128"/>
      <c r="H18" s="129"/>
      <c r="I18" s="133" t="s">
        <v>182</v>
      </c>
      <c r="J18" s="114"/>
      <c r="K18" s="134"/>
      <c r="L18" s="133" t="s">
        <v>174</v>
      </c>
      <c r="M18" s="114"/>
      <c r="N18" s="134"/>
      <c r="O18" s="194">
        <v>4</v>
      </c>
      <c r="P18" s="195"/>
      <c r="Q18" s="195"/>
      <c r="R18" s="195"/>
      <c r="S18" s="195"/>
      <c r="T18" s="196"/>
      <c r="U18" s="188">
        <v>3.4</v>
      </c>
      <c r="V18" s="189"/>
      <c r="W18" s="189"/>
      <c r="X18" s="189"/>
      <c r="Y18" s="189"/>
      <c r="Z18" s="190"/>
      <c r="AA18" s="188">
        <v>8.6999999999999993</v>
      </c>
      <c r="AB18" s="189"/>
      <c r="AC18" s="189"/>
      <c r="AD18" s="189"/>
      <c r="AE18" s="189"/>
      <c r="AF18" s="190"/>
      <c r="AG18" s="194">
        <v>287</v>
      </c>
      <c r="AH18" s="195"/>
      <c r="AI18" s="195"/>
      <c r="AJ18" s="195"/>
      <c r="AK18" s="195"/>
      <c r="AL18" s="195"/>
      <c r="AM18" s="196"/>
      <c r="AN18" s="200">
        <f t="shared" ref="AN18" si="4">O18*AA18*AG18</f>
        <v>9987.5999999999985</v>
      </c>
    </row>
    <row r="19" spans="1:40" ht="13.35" customHeight="1" x14ac:dyDescent="0.25">
      <c r="A19" s="130"/>
      <c r="B19" s="132"/>
      <c r="C19" s="202" t="s">
        <v>169</v>
      </c>
      <c r="D19" s="203"/>
      <c r="E19" s="203"/>
      <c r="F19" s="203"/>
      <c r="G19" s="203"/>
      <c r="H19" s="204"/>
      <c r="I19" s="108"/>
      <c r="J19" s="109"/>
      <c r="K19" s="110"/>
      <c r="L19" s="108"/>
      <c r="M19" s="109"/>
      <c r="N19" s="110"/>
      <c r="O19" s="197"/>
      <c r="P19" s="198"/>
      <c r="Q19" s="198"/>
      <c r="R19" s="198"/>
      <c r="S19" s="198"/>
      <c r="T19" s="199"/>
      <c r="U19" s="191"/>
      <c r="V19" s="192"/>
      <c r="W19" s="192"/>
      <c r="X19" s="192"/>
      <c r="Y19" s="192"/>
      <c r="Z19" s="193"/>
      <c r="AA19" s="191"/>
      <c r="AB19" s="192"/>
      <c r="AC19" s="192"/>
      <c r="AD19" s="192"/>
      <c r="AE19" s="192"/>
      <c r="AF19" s="193"/>
      <c r="AG19" s="197"/>
      <c r="AH19" s="198"/>
      <c r="AI19" s="198"/>
      <c r="AJ19" s="198"/>
      <c r="AK19" s="198"/>
      <c r="AL19" s="198"/>
      <c r="AM19" s="199"/>
      <c r="AN19" s="201"/>
    </row>
    <row r="20" spans="1:40" ht="38.85" customHeight="1" x14ac:dyDescent="0.25">
      <c r="A20" s="127">
        <v>7</v>
      </c>
      <c r="B20" s="129"/>
      <c r="C20" s="127" t="s">
        <v>441</v>
      </c>
      <c r="D20" s="128"/>
      <c r="E20" s="128"/>
      <c r="F20" s="128"/>
      <c r="G20" s="128"/>
      <c r="H20" s="129"/>
      <c r="I20" s="133" t="s">
        <v>442</v>
      </c>
      <c r="J20" s="114"/>
      <c r="K20" s="134"/>
      <c r="L20" s="133" t="s">
        <v>168</v>
      </c>
      <c r="M20" s="114"/>
      <c r="N20" s="134"/>
      <c r="O20" s="217">
        <v>0.37</v>
      </c>
      <c r="P20" s="218"/>
      <c r="Q20" s="218"/>
      <c r="R20" s="218"/>
      <c r="S20" s="218"/>
      <c r="T20" s="219"/>
      <c r="U20" s="194">
        <v>4</v>
      </c>
      <c r="V20" s="195"/>
      <c r="W20" s="195"/>
      <c r="X20" s="195"/>
      <c r="Y20" s="195"/>
      <c r="Z20" s="196"/>
      <c r="AA20" s="188">
        <v>249.8</v>
      </c>
      <c r="AB20" s="189"/>
      <c r="AC20" s="189"/>
      <c r="AD20" s="189"/>
      <c r="AE20" s="189"/>
      <c r="AF20" s="190"/>
      <c r="AG20" s="194">
        <v>308</v>
      </c>
      <c r="AH20" s="195"/>
      <c r="AI20" s="195"/>
      <c r="AJ20" s="195"/>
      <c r="AK20" s="195"/>
      <c r="AL20" s="195"/>
      <c r="AM20" s="196"/>
      <c r="AN20" s="200">
        <f t="shared" ref="AN20" si="5">O20*AA20*AG20</f>
        <v>28467.208000000002</v>
      </c>
    </row>
    <row r="21" spans="1:40" ht="13.35" customHeight="1" x14ac:dyDescent="0.25">
      <c r="A21" s="130"/>
      <c r="B21" s="132"/>
      <c r="C21" s="202" t="s">
        <v>169</v>
      </c>
      <c r="D21" s="203"/>
      <c r="E21" s="203"/>
      <c r="F21" s="203"/>
      <c r="G21" s="203"/>
      <c r="H21" s="204"/>
      <c r="I21" s="108"/>
      <c r="J21" s="109"/>
      <c r="K21" s="110"/>
      <c r="L21" s="108"/>
      <c r="M21" s="109"/>
      <c r="N21" s="110"/>
      <c r="O21" s="220"/>
      <c r="P21" s="221"/>
      <c r="Q21" s="221"/>
      <c r="R21" s="221"/>
      <c r="S21" s="221"/>
      <c r="T21" s="222"/>
      <c r="U21" s="197"/>
      <c r="V21" s="198"/>
      <c r="W21" s="198"/>
      <c r="X21" s="198"/>
      <c r="Y21" s="198"/>
      <c r="Z21" s="199"/>
      <c r="AA21" s="191"/>
      <c r="AB21" s="192"/>
      <c r="AC21" s="192"/>
      <c r="AD21" s="192"/>
      <c r="AE21" s="192"/>
      <c r="AF21" s="193"/>
      <c r="AG21" s="197"/>
      <c r="AH21" s="198"/>
      <c r="AI21" s="198"/>
      <c r="AJ21" s="198"/>
      <c r="AK21" s="198"/>
      <c r="AL21" s="198"/>
      <c r="AM21" s="199"/>
      <c r="AN21" s="201"/>
    </row>
    <row r="22" spans="1:40" ht="51.75" customHeight="1" x14ac:dyDescent="0.25">
      <c r="A22" s="127">
        <v>8</v>
      </c>
      <c r="B22" s="129"/>
      <c r="C22" s="127" t="s">
        <v>183</v>
      </c>
      <c r="D22" s="128"/>
      <c r="E22" s="128"/>
      <c r="F22" s="128"/>
      <c r="G22" s="128"/>
      <c r="H22" s="129"/>
      <c r="I22" s="133" t="s">
        <v>184</v>
      </c>
      <c r="J22" s="114"/>
      <c r="K22" s="134"/>
      <c r="L22" s="133" t="s">
        <v>168</v>
      </c>
      <c r="M22" s="114"/>
      <c r="N22" s="134"/>
      <c r="O22" s="217">
        <v>7.0000000000000001E-3</v>
      </c>
      <c r="P22" s="218"/>
      <c r="Q22" s="218"/>
      <c r="R22" s="218"/>
      <c r="S22" s="218"/>
      <c r="T22" s="219"/>
      <c r="U22" s="194">
        <v>4</v>
      </c>
      <c r="V22" s="195"/>
      <c r="W22" s="195"/>
      <c r="X22" s="195"/>
      <c r="Y22" s="195"/>
      <c r="Z22" s="196"/>
      <c r="AA22" s="188">
        <v>302.89999999999998</v>
      </c>
      <c r="AB22" s="189"/>
      <c r="AC22" s="189"/>
      <c r="AD22" s="189"/>
      <c r="AE22" s="189"/>
      <c r="AF22" s="190"/>
      <c r="AG22" s="194">
        <v>308</v>
      </c>
      <c r="AH22" s="195"/>
      <c r="AI22" s="195"/>
      <c r="AJ22" s="195"/>
      <c r="AK22" s="195"/>
      <c r="AL22" s="195"/>
      <c r="AM22" s="196"/>
      <c r="AN22" s="200">
        <f t="shared" ref="AN22" si="6">O22*AA22*AG22</f>
        <v>653.05239999999992</v>
      </c>
    </row>
    <row r="23" spans="1:40" ht="13.35" customHeight="1" x14ac:dyDescent="0.25">
      <c r="A23" s="130"/>
      <c r="B23" s="132"/>
      <c r="C23" s="202" t="s">
        <v>169</v>
      </c>
      <c r="D23" s="203"/>
      <c r="E23" s="203"/>
      <c r="F23" s="203"/>
      <c r="G23" s="203"/>
      <c r="H23" s="204"/>
      <c r="I23" s="108"/>
      <c r="J23" s="109"/>
      <c r="K23" s="110"/>
      <c r="L23" s="108"/>
      <c r="M23" s="109"/>
      <c r="N23" s="110"/>
      <c r="O23" s="220"/>
      <c r="P23" s="221"/>
      <c r="Q23" s="221"/>
      <c r="R23" s="221"/>
      <c r="S23" s="221"/>
      <c r="T23" s="222"/>
      <c r="U23" s="197"/>
      <c r="V23" s="198"/>
      <c r="W23" s="198"/>
      <c r="X23" s="198"/>
      <c r="Y23" s="198"/>
      <c r="Z23" s="199"/>
      <c r="AA23" s="191"/>
      <c r="AB23" s="192"/>
      <c r="AC23" s="192"/>
      <c r="AD23" s="192"/>
      <c r="AE23" s="192"/>
      <c r="AF23" s="193"/>
      <c r="AG23" s="197"/>
      <c r="AH23" s="198"/>
      <c r="AI23" s="198"/>
      <c r="AJ23" s="198"/>
      <c r="AK23" s="198"/>
      <c r="AL23" s="198"/>
      <c r="AM23" s="199"/>
      <c r="AN23" s="201"/>
    </row>
    <row r="24" spans="1:40" ht="51.75" customHeight="1" x14ac:dyDescent="0.25">
      <c r="A24" s="127">
        <v>9</v>
      </c>
      <c r="B24" s="129"/>
      <c r="C24" s="127" t="s">
        <v>183</v>
      </c>
      <c r="D24" s="128"/>
      <c r="E24" s="128"/>
      <c r="F24" s="128"/>
      <c r="G24" s="128"/>
      <c r="H24" s="129"/>
      <c r="I24" s="133" t="s">
        <v>185</v>
      </c>
      <c r="J24" s="114"/>
      <c r="K24" s="134"/>
      <c r="L24" s="133" t="s">
        <v>168</v>
      </c>
      <c r="M24" s="114"/>
      <c r="N24" s="134"/>
      <c r="O24" s="217">
        <v>7.8E-2</v>
      </c>
      <c r="P24" s="218"/>
      <c r="Q24" s="218"/>
      <c r="R24" s="218"/>
      <c r="S24" s="218"/>
      <c r="T24" s="219"/>
      <c r="U24" s="194">
        <v>4</v>
      </c>
      <c r="V24" s="195"/>
      <c r="W24" s="195"/>
      <c r="X24" s="195"/>
      <c r="Y24" s="195"/>
      <c r="Z24" s="196"/>
      <c r="AA24" s="188">
        <v>302.89999999999998</v>
      </c>
      <c r="AB24" s="189"/>
      <c r="AC24" s="189"/>
      <c r="AD24" s="189"/>
      <c r="AE24" s="189"/>
      <c r="AF24" s="190"/>
      <c r="AG24" s="194">
        <v>308</v>
      </c>
      <c r="AH24" s="195"/>
      <c r="AI24" s="195"/>
      <c r="AJ24" s="195"/>
      <c r="AK24" s="195"/>
      <c r="AL24" s="195"/>
      <c r="AM24" s="196"/>
      <c r="AN24" s="200">
        <f t="shared" ref="AN24" si="7">O24*AA24*AG24</f>
        <v>7276.8695999999991</v>
      </c>
    </row>
    <row r="25" spans="1:40" ht="13.35" customHeight="1" x14ac:dyDescent="0.25">
      <c r="A25" s="130"/>
      <c r="B25" s="132"/>
      <c r="C25" s="202" t="s">
        <v>169</v>
      </c>
      <c r="D25" s="203"/>
      <c r="E25" s="203"/>
      <c r="F25" s="203"/>
      <c r="G25" s="203"/>
      <c r="H25" s="204"/>
      <c r="I25" s="108"/>
      <c r="J25" s="109"/>
      <c r="K25" s="110"/>
      <c r="L25" s="108"/>
      <c r="M25" s="109"/>
      <c r="N25" s="110"/>
      <c r="O25" s="220"/>
      <c r="P25" s="221"/>
      <c r="Q25" s="221"/>
      <c r="R25" s="221"/>
      <c r="S25" s="221"/>
      <c r="T25" s="222"/>
      <c r="U25" s="197"/>
      <c r="V25" s="198"/>
      <c r="W25" s="198"/>
      <c r="X25" s="198"/>
      <c r="Y25" s="198"/>
      <c r="Z25" s="199"/>
      <c r="AA25" s="191"/>
      <c r="AB25" s="192"/>
      <c r="AC25" s="192"/>
      <c r="AD25" s="192"/>
      <c r="AE25" s="192"/>
      <c r="AF25" s="193"/>
      <c r="AG25" s="197"/>
      <c r="AH25" s="198"/>
      <c r="AI25" s="198"/>
      <c r="AJ25" s="198"/>
      <c r="AK25" s="198"/>
      <c r="AL25" s="198"/>
      <c r="AM25" s="199"/>
      <c r="AN25" s="201"/>
    </row>
    <row r="26" spans="1:40" ht="25.7" customHeight="1" x14ac:dyDescent="0.25">
      <c r="A26" s="127">
        <v>10</v>
      </c>
      <c r="B26" s="129"/>
      <c r="C26" s="127" t="s">
        <v>186</v>
      </c>
      <c r="D26" s="128"/>
      <c r="E26" s="128"/>
      <c r="F26" s="128"/>
      <c r="G26" s="128"/>
      <c r="H26" s="129"/>
      <c r="I26" s="133" t="s">
        <v>187</v>
      </c>
      <c r="J26" s="114"/>
      <c r="K26" s="134"/>
      <c r="L26" s="133" t="s">
        <v>174</v>
      </c>
      <c r="M26" s="114"/>
      <c r="N26" s="134"/>
      <c r="O26" s="194">
        <v>3</v>
      </c>
      <c r="P26" s="195"/>
      <c r="Q26" s="195"/>
      <c r="R26" s="195"/>
      <c r="S26" s="195"/>
      <c r="T26" s="196"/>
      <c r="U26" s="194">
        <v>4</v>
      </c>
      <c r="V26" s="195"/>
      <c r="W26" s="195"/>
      <c r="X26" s="195"/>
      <c r="Y26" s="195"/>
      <c r="Z26" s="196"/>
      <c r="AA26" s="188">
        <v>4.5</v>
      </c>
      <c r="AB26" s="189"/>
      <c r="AC26" s="189"/>
      <c r="AD26" s="189"/>
      <c r="AE26" s="189"/>
      <c r="AF26" s="190"/>
      <c r="AG26" s="194">
        <v>308</v>
      </c>
      <c r="AH26" s="195"/>
      <c r="AI26" s="195"/>
      <c r="AJ26" s="195"/>
      <c r="AK26" s="195"/>
      <c r="AL26" s="195"/>
      <c r="AM26" s="196"/>
      <c r="AN26" s="200">
        <f t="shared" ref="AN26" si="8">O26*AA26*AG26</f>
        <v>4158</v>
      </c>
    </row>
    <row r="27" spans="1:40" ht="13.35" customHeight="1" x14ac:dyDescent="0.25">
      <c r="A27" s="130"/>
      <c r="B27" s="132"/>
      <c r="C27" s="202" t="s">
        <v>169</v>
      </c>
      <c r="D27" s="203"/>
      <c r="E27" s="203"/>
      <c r="F27" s="203"/>
      <c r="G27" s="203"/>
      <c r="H27" s="204"/>
      <c r="I27" s="108"/>
      <c r="J27" s="109"/>
      <c r="K27" s="110"/>
      <c r="L27" s="108"/>
      <c r="M27" s="109"/>
      <c r="N27" s="110"/>
      <c r="O27" s="197"/>
      <c r="P27" s="198"/>
      <c r="Q27" s="198"/>
      <c r="R27" s="198"/>
      <c r="S27" s="198"/>
      <c r="T27" s="199"/>
      <c r="U27" s="197"/>
      <c r="V27" s="198"/>
      <c r="W27" s="198"/>
      <c r="X27" s="198"/>
      <c r="Y27" s="198"/>
      <c r="Z27" s="199"/>
      <c r="AA27" s="191"/>
      <c r="AB27" s="192"/>
      <c r="AC27" s="192"/>
      <c r="AD27" s="192"/>
      <c r="AE27" s="192"/>
      <c r="AF27" s="193"/>
      <c r="AG27" s="197"/>
      <c r="AH27" s="198"/>
      <c r="AI27" s="198"/>
      <c r="AJ27" s="198"/>
      <c r="AK27" s="198"/>
      <c r="AL27" s="198"/>
      <c r="AM27" s="199"/>
      <c r="AN27" s="201"/>
    </row>
    <row r="28" spans="1:40" ht="25.7" customHeight="1" x14ac:dyDescent="0.25">
      <c r="A28" s="127">
        <v>11</v>
      </c>
      <c r="B28" s="129"/>
      <c r="C28" s="127" t="s">
        <v>188</v>
      </c>
      <c r="D28" s="128"/>
      <c r="E28" s="128"/>
      <c r="F28" s="128"/>
      <c r="G28" s="128"/>
      <c r="H28" s="129"/>
      <c r="I28" s="133" t="s">
        <v>189</v>
      </c>
      <c r="J28" s="114"/>
      <c r="K28" s="134"/>
      <c r="L28" s="133" t="s">
        <v>174</v>
      </c>
      <c r="M28" s="114"/>
      <c r="N28" s="134"/>
      <c r="O28" s="194">
        <v>3</v>
      </c>
      <c r="P28" s="195"/>
      <c r="Q28" s="195"/>
      <c r="R28" s="195"/>
      <c r="S28" s="195"/>
      <c r="T28" s="196"/>
      <c r="U28" s="188">
        <v>3.2</v>
      </c>
      <c r="V28" s="189"/>
      <c r="W28" s="189"/>
      <c r="X28" s="189"/>
      <c r="Y28" s="189"/>
      <c r="Z28" s="190"/>
      <c r="AA28" s="205">
        <v>0.71</v>
      </c>
      <c r="AB28" s="206"/>
      <c r="AC28" s="206"/>
      <c r="AD28" s="206"/>
      <c r="AE28" s="206"/>
      <c r="AF28" s="207"/>
      <c r="AG28" s="194">
        <v>280</v>
      </c>
      <c r="AH28" s="195"/>
      <c r="AI28" s="195"/>
      <c r="AJ28" s="195"/>
      <c r="AK28" s="195"/>
      <c r="AL28" s="195"/>
      <c r="AM28" s="196"/>
      <c r="AN28" s="200">
        <f t="shared" ref="AN28" si="9">O28*AA28*AG28</f>
        <v>596.4</v>
      </c>
    </row>
    <row r="29" spans="1:40" ht="13.35" customHeight="1" x14ac:dyDescent="0.25">
      <c r="A29" s="130"/>
      <c r="B29" s="132"/>
      <c r="C29" s="202" t="s">
        <v>169</v>
      </c>
      <c r="D29" s="203"/>
      <c r="E29" s="203"/>
      <c r="F29" s="203"/>
      <c r="G29" s="203"/>
      <c r="H29" s="204"/>
      <c r="I29" s="108"/>
      <c r="J29" s="109"/>
      <c r="K29" s="110"/>
      <c r="L29" s="108"/>
      <c r="M29" s="109"/>
      <c r="N29" s="110"/>
      <c r="O29" s="197"/>
      <c r="P29" s="198"/>
      <c r="Q29" s="198"/>
      <c r="R29" s="198"/>
      <c r="S29" s="198"/>
      <c r="T29" s="199"/>
      <c r="U29" s="191"/>
      <c r="V29" s="192"/>
      <c r="W29" s="192"/>
      <c r="X29" s="192"/>
      <c r="Y29" s="192"/>
      <c r="Z29" s="193"/>
      <c r="AA29" s="208"/>
      <c r="AB29" s="209"/>
      <c r="AC29" s="209"/>
      <c r="AD29" s="209"/>
      <c r="AE29" s="209"/>
      <c r="AF29" s="210"/>
      <c r="AG29" s="197"/>
      <c r="AH29" s="198"/>
      <c r="AI29" s="198"/>
      <c r="AJ29" s="198"/>
      <c r="AK29" s="198"/>
      <c r="AL29" s="198"/>
      <c r="AM29" s="199"/>
      <c r="AN29" s="201"/>
    </row>
    <row r="30" spans="1:40" ht="25.7" customHeight="1" x14ac:dyDescent="0.25">
      <c r="A30" s="127">
        <v>12</v>
      </c>
      <c r="B30" s="129"/>
      <c r="C30" s="127" t="s">
        <v>190</v>
      </c>
      <c r="D30" s="128"/>
      <c r="E30" s="128"/>
      <c r="F30" s="128"/>
      <c r="G30" s="128"/>
      <c r="H30" s="129"/>
      <c r="I30" s="133" t="s">
        <v>191</v>
      </c>
      <c r="J30" s="114"/>
      <c r="K30" s="134"/>
      <c r="L30" s="133" t="s">
        <v>174</v>
      </c>
      <c r="M30" s="114"/>
      <c r="N30" s="134"/>
      <c r="O30" s="194">
        <v>3</v>
      </c>
      <c r="P30" s="195"/>
      <c r="Q30" s="195"/>
      <c r="R30" s="195"/>
      <c r="S30" s="195"/>
      <c r="T30" s="196"/>
      <c r="U30" s="188">
        <v>3.8</v>
      </c>
      <c r="V30" s="189"/>
      <c r="W30" s="189"/>
      <c r="X30" s="189"/>
      <c r="Y30" s="189"/>
      <c r="Z30" s="190"/>
      <c r="AA30" s="188">
        <v>3.6</v>
      </c>
      <c r="AB30" s="189"/>
      <c r="AC30" s="189"/>
      <c r="AD30" s="189"/>
      <c r="AE30" s="189"/>
      <c r="AF30" s="190"/>
      <c r="AG30" s="194">
        <v>301</v>
      </c>
      <c r="AH30" s="195"/>
      <c r="AI30" s="195"/>
      <c r="AJ30" s="195"/>
      <c r="AK30" s="195"/>
      <c r="AL30" s="195"/>
      <c r="AM30" s="196"/>
      <c r="AN30" s="200">
        <f t="shared" ref="AN30" si="10">O30*AA30*AG30</f>
        <v>3250.8</v>
      </c>
    </row>
    <row r="31" spans="1:40" ht="13.35" customHeight="1" x14ac:dyDescent="0.25">
      <c r="A31" s="130"/>
      <c r="B31" s="132"/>
      <c r="C31" s="202" t="s">
        <v>169</v>
      </c>
      <c r="D31" s="203"/>
      <c r="E31" s="203"/>
      <c r="F31" s="203"/>
      <c r="G31" s="203"/>
      <c r="H31" s="204"/>
      <c r="I31" s="108"/>
      <c r="J31" s="109"/>
      <c r="K31" s="110"/>
      <c r="L31" s="108"/>
      <c r="M31" s="109"/>
      <c r="N31" s="110"/>
      <c r="O31" s="197"/>
      <c r="P31" s="198"/>
      <c r="Q31" s="198"/>
      <c r="R31" s="198"/>
      <c r="S31" s="198"/>
      <c r="T31" s="199"/>
      <c r="U31" s="191"/>
      <c r="V31" s="192"/>
      <c r="W31" s="192"/>
      <c r="X31" s="192"/>
      <c r="Y31" s="192"/>
      <c r="Z31" s="193"/>
      <c r="AA31" s="191"/>
      <c r="AB31" s="192"/>
      <c r="AC31" s="192"/>
      <c r="AD31" s="192"/>
      <c r="AE31" s="192"/>
      <c r="AF31" s="193"/>
      <c r="AG31" s="197"/>
      <c r="AH31" s="198"/>
      <c r="AI31" s="198"/>
      <c r="AJ31" s="198"/>
      <c r="AK31" s="198"/>
      <c r="AL31" s="198"/>
      <c r="AM31" s="199"/>
      <c r="AN31" s="201"/>
    </row>
    <row r="32" spans="1:40" ht="25.7" customHeight="1" x14ac:dyDescent="0.25">
      <c r="A32" s="127">
        <v>13</v>
      </c>
      <c r="B32" s="129"/>
      <c r="C32" s="127" t="s">
        <v>192</v>
      </c>
      <c r="D32" s="128"/>
      <c r="E32" s="128"/>
      <c r="F32" s="128"/>
      <c r="G32" s="128"/>
      <c r="H32" s="129"/>
      <c r="I32" s="133" t="s">
        <v>193</v>
      </c>
      <c r="J32" s="114"/>
      <c r="K32" s="134"/>
      <c r="L32" s="133" t="s">
        <v>174</v>
      </c>
      <c r="M32" s="114"/>
      <c r="N32" s="134"/>
      <c r="O32" s="194">
        <v>6</v>
      </c>
      <c r="P32" s="195"/>
      <c r="Q32" s="195"/>
      <c r="R32" s="195"/>
      <c r="S32" s="195"/>
      <c r="T32" s="196"/>
      <c r="U32" s="188">
        <v>3.2</v>
      </c>
      <c r="V32" s="189"/>
      <c r="W32" s="189"/>
      <c r="X32" s="189"/>
      <c r="Y32" s="189"/>
      <c r="Z32" s="190"/>
      <c r="AA32" s="188">
        <v>1.1000000000000001</v>
      </c>
      <c r="AB32" s="189"/>
      <c r="AC32" s="189"/>
      <c r="AD32" s="189"/>
      <c r="AE32" s="189"/>
      <c r="AF32" s="190"/>
      <c r="AG32" s="194">
        <v>280</v>
      </c>
      <c r="AH32" s="195"/>
      <c r="AI32" s="195"/>
      <c r="AJ32" s="195"/>
      <c r="AK32" s="195"/>
      <c r="AL32" s="195"/>
      <c r="AM32" s="196"/>
      <c r="AN32" s="200">
        <f t="shared" ref="AN32" si="11">O32*AA32*AG32</f>
        <v>1848.0000000000002</v>
      </c>
    </row>
    <row r="33" spans="1:40" ht="13.35" customHeight="1" x14ac:dyDescent="0.25">
      <c r="A33" s="130"/>
      <c r="B33" s="132"/>
      <c r="C33" s="202" t="s">
        <v>169</v>
      </c>
      <c r="D33" s="203"/>
      <c r="E33" s="203"/>
      <c r="F33" s="203"/>
      <c r="G33" s="203"/>
      <c r="H33" s="204"/>
      <c r="I33" s="108" t="s">
        <v>194</v>
      </c>
      <c r="J33" s="109"/>
      <c r="K33" s="110"/>
      <c r="L33" s="108"/>
      <c r="M33" s="109"/>
      <c r="N33" s="110"/>
      <c r="O33" s="197"/>
      <c r="P33" s="198"/>
      <c r="Q33" s="198"/>
      <c r="R33" s="198"/>
      <c r="S33" s="198"/>
      <c r="T33" s="199"/>
      <c r="U33" s="191"/>
      <c r="V33" s="192"/>
      <c r="W33" s="192"/>
      <c r="X33" s="192"/>
      <c r="Y33" s="192"/>
      <c r="Z33" s="193"/>
      <c r="AA33" s="191"/>
      <c r="AB33" s="192"/>
      <c r="AC33" s="192"/>
      <c r="AD33" s="192"/>
      <c r="AE33" s="192"/>
      <c r="AF33" s="193"/>
      <c r="AG33" s="197"/>
      <c r="AH33" s="198"/>
      <c r="AI33" s="198"/>
      <c r="AJ33" s="198"/>
      <c r="AK33" s="198"/>
      <c r="AL33" s="198"/>
      <c r="AM33" s="199"/>
      <c r="AN33" s="201"/>
    </row>
    <row r="34" spans="1:40" ht="25.7" customHeight="1" x14ac:dyDescent="0.25">
      <c r="A34" s="127">
        <v>14</v>
      </c>
      <c r="B34" s="129"/>
      <c r="C34" s="127" t="s">
        <v>195</v>
      </c>
      <c r="D34" s="128"/>
      <c r="E34" s="128"/>
      <c r="F34" s="128"/>
      <c r="G34" s="128"/>
      <c r="H34" s="129"/>
      <c r="I34" s="133" t="s">
        <v>196</v>
      </c>
      <c r="J34" s="114"/>
      <c r="K34" s="134"/>
      <c r="L34" s="133" t="s">
        <v>174</v>
      </c>
      <c r="M34" s="114"/>
      <c r="N34" s="134"/>
      <c r="O34" s="194">
        <v>6</v>
      </c>
      <c r="P34" s="195"/>
      <c r="Q34" s="195"/>
      <c r="R34" s="195"/>
      <c r="S34" s="195"/>
      <c r="T34" s="196"/>
      <c r="U34" s="188">
        <v>3.8</v>
      </c>
      <c r="V34" s="189"/>
      <c r="W34" s="189"/>
      <c r="X34" s="189"/>
      <c r="Y34" s="189"/>
      <c r="Z34" s="190"/>
      <c r="AA34" s="188">
        <v>5.9</v>
      </c>
      <c r="AB34" s="189"/>
      <c r="AC34" s="189"/>
      <c r="AD34" s="189"/>
      <c r="AE34" s="189"/>
      <c r="AF34" s="190"/>
      <c r="AG34" s="194">
        <v>301</v>
      </c>
      <c r="AH34" s="195"/>
      <c r="AI34" s="195"/>
      <c r="AJ34" s="195"/>
      <c r="AK34" s="195"/>
      <c r="AL34" s="195"/>
      <c r="AM34" s="196"/>
      <c r="AN34" s="200">
        <f t="shared" ref="AN34" si="12">O34*AA34*AG34</f>
        <v>10655.400000000001</v>
      </c>
    </row>
    <row r="35" spans="1:40" ht="13.35" customHeight="1" x14ac:dyDescent="0.25">
      <c r="A35" s="130"/>
      <c r="B35" s="132"/>
      <c r="C35" s="202" t="s">
        <v>169</v>
      </c>
      <c r="D35" s="203"/>
      <c r="E35" s="203"/>
      <c r="F35" s="203"/>
      <c r="G35" s="203"/>
      <c r="H35" s="204"/>
      <c r="I35" s="108" t="s">
        <v>194</v>
      </c>
      <c r="J35" s="109"/>
      <c r="K35" s="110"/>
      <c r="L35" s="108"/>
      <c r="M35" s="109"/>
      <c r="N35" s="110"/>
      <c r="O35" s="197"/>
      <c r="P35" s="198"/>
      <c r="Q35" s="198"/>
      <c r="R35" s="198"/>
      <c r="S35" s="198"/>
      <c r="T35" s="199"/>
      <c r="U35" s="191"/>
      <c r="V35" s="192"/>
      <c r="W35" s="192"/>
      <c r="X35" s="192"/>
      <c r="Y35" s="192"/>
      <c r="Z35" s="193"/>
      <c r="AA35" s="191"/>
      <c r="AB35" s="192"/>
      <c r="AC35" s="192"/>
      <c r="AD35" s="192"/>
      <c r="AE35" s="192"/>
      <c r="AF35" s="193"/>
      <c r="AG35" s="197"/>
      <c r="AH35" s="198"/>
      <c r="AI35" s="198"/>
      <c r="AJ35" s="198"/>
      <c r="AK35" s="198"/>
      <c r="AL35" s="198"/>
      <c r="AM35" s="199"/>
      <c r="AN35" s="201"/>
    </row>
    <row r="36" spans="1:40" ht="38.85" customHeight="1" x14ac:dyDescent="0.25">
      <c r="A36" s="127">
        <v>15</v>
      </c>
      <c r="B36" s="129"/>
      <c r="C36" s="127" t="s">
        <v>183</v>
      </c>
      <c r="D36" s="128"/>
      <c r="E36" s="128"/>
      <c r="F36" s="128"/>
      <c r="G36" s="128"/>
      <c r="H36" s="129"/>
      <c r="I36" s="133" t="s">
        <v>197</v>
      </c>
      <c r="J36" s="114"/>
      <c r="K36" s="134"/>
      <c r="L36" s="133" t="s">
        <v>168</v>
      </c>
      <c r="M36" s="114"/>
      <c r="N36" s="134"/>
      <c r="O36" s="217">
        <v>1E-3</v>
      </c>
      <c r="P36" s="218"/>
      <c r="Q36" s="218"/>
      <c r="R36" s="218"/>
      <c r="S36" s="218"/>
      <c r="T36" s="219"/>
      <c r="U36" s="194">
        <v>4</v>
      </c>
      <c r="V36" s="195"/>
      <c r="W36" s="195"/>
      <c r="X36" s="195"/>
      <c r="Y36" s="195"/>
      <c r="Z36" s="196"/>
      <c r="AA36" s="188">
        <v>302.89999999999998</v>
      </c>
      <c r="AB36" s="189"/>
      <c r="AC36" s="189"/>
      <c r="AD36" s="189"/>
      <c r="AE36" s="189"/>
      <c r="AF36" s="190"/>
      <c r="AG36" s="194">
        <v>308</v>
      </c>
      <c r="AH36" s="195"/>
      <c r="AI36" s="195"/>
      <c r="AJ36" s="195"/>
      <c r="AK36" s="195"/>
      <c r="AL36" s="195"/>
      <c r="AM36" s="196"/>
      <c r="AN36" s="200">
        <f t="shared" ref="AN36" si="13">O36*AA36*AG36</f>
        <v>93.293199999999999</v>
      </c>
    </row>
    <row r="37" spans="1:40" ht="13.35" customHeight="1" x14ac:dyDescent="0.25">
      <c r="A37" s="130"/>
      <c r="B37" s="132"/>
      <c r="C37" s="202" t="s">
        <v>169</v>
      </c>
      <c r="D37" s="203"/>
      <c r="E37" s="203"/>
      <c r="F37" s="203"/>
      <c r="G37" s="203"/>
      <c r="H37" s="204"/>
      <c r="I37" s="108"/>
      <c r="J37" s="109"/>
      <c r="K37" s="110"/>
      <c r="L37" s="108"/>
      <c r="M37" s="109"/>
      <c r="N37" s="110"/>
      <c r="O37" s="220"/>
      <c r="P37" s="221"/>
      <c r="Q37" s="221"/>
      <c r="R37" s="221"/>
      <c r="S37" s="221"/>
      <c r="T37" s="222"/>
      <c r="U37" s="197"/>
      <c r="V37" s="198"/>
      <c r="W37" s="198"/>
      <c r="X37" s="198"/>
      <c r="Y37" s="198"/>
      <c r="Z37" s="199"/>
      <c r="AA37" s="191"/>
      <c r="AB37" s="192"/>
      <c r="AC37" s="192"/>
      <c r="AD37" s="192"/>
      <c r="AE37" s="192"/>
      <c r="AF37" s="193"/>
      <c r="AG37" s="197"/>
      <c r="AH37" s="198"/>
      <c r="AI37" s="198"/>
      <c r="AJ37" s="198"/>
      <c r="AK37" s="198"/>
      <c r="AL37" s="198"/>
      <c r="AM37" s="199"/>
      <c r="AN37" s="201"/>
    </row>
    <row r="38" spans="1:40" ht="38.85" customHeight="1" x14ac:dyDescent="0.25">
      <c r="A38" s="127">
        <v>16</v>
      </c>
      <c r="B38" s="129"/>
      <c r="C38" s="127" t="s">
        <v>198</v>
      </c>
      <c r="D38" s="128"/>
      <c r="E38" s="128"/>
      <c r="F38" s="128"/>
      <c r="G38" s="128"/>
      <c r="H38" s="129"/>
      <c r="I38" s="133" t="s">
        <v>199</v>
      </c>
      <c r="J38" s="114"/>
      <c r="K38" s="134"/>
      <c r="L38" s="133" t="s">
        <v>200</v>
      </c>
      <c r="M38" s="114"/>
      <c r="N38" s="134"/>
      <c r="O38" s="205">
        <v>3.34</v>
      </c>
      <c r="P38" s="206"/>
      <c r="Q38" s="206"/>
      <c r="R38" s="206"/>
      <c r="S38" s="206"/>
      <c r="T38" s="207"/>
      <c r="U38" s="194">
        <v>4</v>
      </c>
      <c r="V38" s="195"/>
      <c r="W38" s="195"/>
      <c r="X38" s="195"/>
      <c r="Y38" s="195"/>
      <c r="Z38" s="196"/>
      <c r="AA38" s="188">
        <v>2.2000000000000002</v>
      </c>
      <c r="AB38" s="189"/>
      <c r="AC38" s="189"/>
      <c r="AD38" s="189"/>
      <c r="AE38" s="189"/>
      <c r="AF38" s="190"/>
      <c r="AG38" s="194">
        <v>308</v>
      </c>
      <c r="AH38" s="195"/>
      <c r="AI38" s="195"/>
      <c r="AJ38" s="195"/>
      <c r="AK38" s="195"/>
      <c r="AL38" s="195"/>
      <c r="AM38" s="196"/>
      <c r="AN38" s="200">
        <f t="shared" ref="AN38" si="14">O38*AA38*AG38</f>
        <v>2263.1839999999997</v>
      </c>
    </row>
    <row r="39" spans="1:40" ht="13.35" customHeight="1" x14ac:dyDescent="0.25">
      <c r="A39" s="130"/>
      <c r="B39" s="132"/>
      <c r="C39" s="202" t="s">
        <v>169</v>
      </c>
      <c r="D39" s="203"/>
      <c r="E39" s="203"/>
      <c r="F39" s="203"/>
      <c r="G39" s="203"/>
      <c r="H39" s="204"/>
      <c r="I39" s="108"/>
      <c r="J39" s="109"/>
      <c r="K39" s="110"/>
      <c r="L39" s="108"/>
      <c r="M39" s="109"/>
      <c r="N39" s="110"/>
      <c r="O39" s="208"/>
      <c r="P39" s="209"/>
      <c r="Q39" s="209"/>
      <c r="R39" s="209"/>
      <c r="S39" s="209"/>
      <c r="T39" s="210"/>
      <c r="U39" s="197"/>
      <c r="V39" s="198"/>
      <c r="W39" s="198"/>
      <c r="X39" s="198"/>
      <c r="Y39" s="198"/>
      <c r="Z39" s="199"/>
      <c r="AA39" s="191"/>
      <c r="AB39" s="192"/>
      <c r="AC39" s="192"/>
      <c r="AD39" s="192"/>
      <c r="AE39" s="192"/>
      <c r="AF39" s="193"/>
      <c r="AG39" s="197"/>
      <c r="AH39" s="198"/>
      <c r="AI39" s="198"/>
      <c r="AJ39" s="198"/>
      <c r="AK39" s="198"/>
      <c r="AL39" s="198"/>
      <c r="AM39" s="199"/>
      <c r="AN39" s="201"/>
    </row>
    <row r="40" spans="1:40" ht="38.85" customHeight="1" x14ac:dyDescent="0.25">
      <c r="A40" s="127">
        <v>17</v>
      </c>
      <c r="B40" s="129"/>
      <c r="C40" s="127" t="s">
        <v>201</v>
      </c>
      <c r="D40" s="128"/>
      <c r="E40" s="128"/>
      <c r="F40" s="128"/>
      <c r="G40" s="128"/>
      <c r="H40" s="129"/>
      <c r="I40" s="133" t="s">
        <v>202</v>
      </c>
      <c r="J40" s="114"/>
      <c r="K40" s="134"/>
      <c r="L40" s="133" t="s">
        <v>200</v>
      </c>
      <c r="M40" s="114"/>
      <c r="N40" s="134"/>
      <c r="O40" s="205">
        <v>10.29</v>
      </c>
      <c r="P40" s="206"/>
      <c r="Q40" s="206"/>
      <c r="R40" s="206"/>
      <c r="S40" s="206"/>
      <c r="T40" s="207"/>
      <c r="U40" s="194">
        <v>4</v>
      </c>
      <c r="V40" s="195"/>
      <c r="W40" s="195"/>
      <c r="X40" s="195"/>
      <c r="Y40" s="195"/>
      <c r="Z40" s="196"/>
      <c r="AA40" s="188">
        <v>3.3</v>
      </c>
      <c r="AB40" s="189"/>
      <c r="AC40" s="189"/>
      <c r="AD40" s="189"/>
      <c r="AE40" s="189"/>
      <c r="AF40" s="190"/>
      <c r="AG40" s="194">
        <v>308</v>
      </c>
      <c r="AH40" s="195"/>
      <c r="AI40" s="195"/>
      <c r="AJ40" s="195"/>
      <c r="AK40" s="195"/>
      <c r="AL40" s="195"/>
      <c r="AM40" s="196"/>
      <c r="AN40" s="200">
        <f t="shared" ref="AN40" si="15">O40*AA40*AG40</f>
        <v>10458.755999999998</v>
      </c>
    </row>
    <row r="41" spans="1:40" ht="13.35" customHeight="1" x14ac:dyDescent="0.25">
      <c r="A41" s="130"/>
      <c r="B41" s="132"/>
      <c r="C41" s="202" t="s">
        <v>169</v>
      </c>
      <c r="D41" s="203"/>
      <c r="E41" s="203"/>
      <c r="F41" s="203"/>
      <c r="G41" s="203"/>
      <c r="H41" s="204"/>
      <c r="I41" s="108"/>
      <c r="J41" s="109"/>
      <c r="K41" s="110"/>
      <c r="L41" s="108"/>
      <c r="M41" s="109"/>
      <c r="N41" s="110"/>
      <c r="O41" s="208"/>
      <c r="P41" s="209"/>
      <c r="Q41" s="209"/>
      <c r="R41" s="209"/>
      <c r="S41" s="209"/>
      <c r="T41" s="210"/>
      <c r="U41" s="197"/>
      <c r="V41" s="198"/>
      <c r="W41" s="198"/>
      <c r="X41" s="198"/>
      <c r="Y41" s="198"/>
      <c r="Z41" s="199"/>
      <c r="AA41" s="191"/>
      <c r="AB41" s="192"/>
      <c r="AC41" s="192"/>
      <c r="AD41" s="192"/>
      <c r="AE41" s="192"/>
      <c r="AF41" s="193"/>
      <c r="AG41" s="197"/>
      <c r="AH41" s="198"/>
      <c r="AI41" s="198"/>
      <c r="AJ41" s="198"/>
      <c r="AK41" s="198"/>
      <c r="AL41" s="198"/>
      <c r="AM41" s="199"/>
      <c r="AN41" s="201"/>
    </row>
    <row r="42" spans="1:40" ht="25.7" customHeight="1" x14ac:dyDescent="0.25">
      <c r="A42" s="127">
        <v>18</v>
      </c>
      <c r="B42" s="129"/>
      <c r="C42" s="127" t="s">
        <v>203</v>
      </c>
      <c r="D42" s="128"/>
      <c r="E42" s="128"/>
      <c r="F42" s="128"/>
      <c r="G42" s="128"/>
      <c r="H42" s="129"/>
      <c r="I42" s="133" t="s">
        <v>204</v>
      </c>
      <c r="J42" s="114"/>
      <c r="K42" s="134"/>
      <c r="L42" s="133" t="s">
        <v>168</v>
      </c>
      <c r="M42" s="114"/>
      <c r="N42" s="134"/>
      <c r="O42" s="211">
        <v>6.6E-3</v>
      </c>
      <c r="P42" s="212"/>
      <c r="Q42" s="212"/>
      <c r="R42" s="212"/>
      <c r="S42" s="212"/>
      <c r="T42" s="213"/>
      <c r="U42" s="188">
        <v>3.5</v>
      </c>
      <c r="V42" s="189"/>
      <c r="W42" s="189"/>
      <c r="X42" s="189"/>
      <c r="Y42" s="189"/>
      <c r="Z42" s="190"/>
      <c r="AA42" s="188">
        <v>130.9</v>
      </c>
      <c r="AB42" s="189"/>
      <c r="AC42" s="189"/>
      <c r="AD42" s="189"/>
      <c r="AE42" s="189"/>
      <c r="AF42" s="190"/>
      <c r="AG42" s="194">
        <v>290</v>
      </c>
      <c r="AH42" s="195"/>
      <c r="AI42" s="195"/>
      <c r="AJ42" s="195"/>
      <c r="AK42" s="195"/>
      <c r="AL42" s="195"/>
      <c r="AM42" s="196"/>
      <c r="AN42" s="200">
        <f t="shared" ref="AN42" si="16">O42*AA42*AG42</f>
        <v>250.54260000000002</v>
      </c>
    </row>
    <row r="43" spans="1:40" ht="13.35" customHeight="1" x14ac:dyDescent="0.25">
      <c r="A43" s="130"/>
      <c r="B43" s="132"/>
      <c r="C43" s="202" t="s">
        <v>169</v>
      </c>
      <c r="D43" s="203"/>
      <c r="E43" s="203"/>
      <c r="F43" s="203"/>
      <c r="G43" s="203"/>
      <c r="H43" s="204"/>
      <c r="I43" s="108"/>
      <c r="J43" s="109"/>
      <c r="K43" s="110"/>
      <c r="L43" s="108"/>
      <c r="M43" s="109"/>
      <c r="N43" s="110"/>
      <c r="O43" s="214"/>
      <c r="P43" s="215"/>
      <c r="Q43" s="215"/>
      <c r="R43" s="215"/>
      <c r="S43" s="215"/>
      <c r="T43" s="216"/>
      <c r="U43" s="191"/>
      <c r="V43" s="192"/>
      <c r="W43" s="192"/>
      <c r="X43" s="192"/>
      <c r="Y43" s="192"/>
      <c r="Z43" s="193"/>
      <c r="AA43" s="191"/>
      <c r="AB43" s="192"/>
      <c r="AC43" s="192"/>
      <c r="AD43" s="192"/>
      <c r="AE43" s="192"/>
      <c r="AF43" s="193"/>
      <c r="AG43" s="197"/>
      <c r="AH43" s="198"/>
      <c r="AI43" s="198"/>
      <c r="AJ43" s="198"/>
      <c r="AK43" s="198"/>
      <c r="AL43" s="198"/>
      <c r="AM43" s="199"/>
      <c r="AN43" s="201"/>
    </row>
    <row r="44" spans="1:40" ht="12.75" customHeight="1" x14ac:dyDescent="0.25">
      <c r="A44" s="127">
        <v>19</v>
      </c>
      <c r="B44" s="129"/>
      <c r="C44" s="127" t="s">
        <v>205</v>
      </c>
      <c r="D44" s="128"/>
      <c r="E44" s="128"/>
      <c r="F44" s="128"/>
      <c r="G44" s="128"/>
      <c r="H44" s="129"/>
      <c r="I44" s="133" t="s">
        <v>206</v>
      </c>
      <c r="J44" s="114"/>
      <c r="K44" s="134"/>
      <c r="L44" s="133" t="s">
        <v>207</v>
      </c>
      <c r="M44" s="114"/>
      <c r="N44" s="134"/>
      <c r="O44" s="217">
        <v>6.0000000000000001E-3</v>
      </c>
      <c r="P44" s="218"/>
      <c r="Q44" s="218"/>
      <c r="R44" s="218"/>
      <c r="S44" s="218"/>
      <c r="T44" s="219"/>
      <c r="U44" s="133"/>
      <c r="V44" s="114"/>
      <c r="W44" s="114"/>
      <c r="X44" s="114"/>
      <c r="Y44" s="114"/>
      <c r="Z44" s="134"/>
      <c r="AA44" s="133"/>
      <c r="AB44" s="114"/>
      <c r="AC44" s="114"/>
      <c r="AD44" s="114"/>
      <c r="AE44" s="114"/>
      <c r="AF44" s="134"/>
      <c r="AG44" s="188">
        <v>36238.5</v>
      </c>
      <c r="AH44" s="189"/>
      <c r="AI44" s="189"/>
      <c r="AJ44" s="189"/>
      <c r="AK44" s="189"/>
      <c r="AL44" s="189"/>
      <c r="AM44" s="190"/>
      <c r="AN44" s="200">
        <f>O44*AG44</f>
        <v>217.43100000000001</v>
      </c>
    </row>
    <row r="45" spans="1:40" ht="13.35" customHeight="1" x14ac:dyDescent="0.25">
      <c r="A45" s="130"/>
      <c r="B45" s="132"/>
      <c r="C45" s="130"/>
      <c r="D45" s="131"/>
      <c r="E45" s="131"/>
      <c r="F45" s="131"/>
      <c r="G45" s="131"/>
      <c r="H45" s="132"/>
      <c r="I45" s="108"/>
      <c r="J45" s="109"/>
      <c r="K45" s="110"/>
      <c r="L45" s="108"/>
      <c r="M45" s="109"/>
      <c r="N45" s="110"/>
      <c r="O45" s="220"/>
      <c r="P45" s="221"/>
      <c r="Q45" s="221"/>
      <c r="R45" s="221"/>
      <c r="S45" s="221"/>
      <c r="T45" s="222"/>
      <c r="U45" s="108"/>
      <c r="V45" s="109"/>
      <c r="W45" s="109"/>
      <c r="X45" s="109"/>
      <c r="Y45" s="109"/>
      <c r="Z45" s="110"/>
      <c r="AA45" s="108"/>
      <c r="AB45" s="109"/>
      <c r="AC45" s="109"/>
      <c r="AD45" s="109"/>
      <c r="AE45" s="109"/>
      <c r="AF45" s="110"/>
      <c r="AG45" s="191"/>
      <c r="AH45" s="192"/>
      <c r="AI45" s="192"/>
      <c r="AJ45" s="192"/>
      <c r="AK45" s="192"/>
      <c r="AL45" s="192"/>
      <c r="AM45" s="193"/>
      <c r="AN45" s="201"/>
    </row>
    <row r="46" spans="1:40" ht="12.75" customHeight="1" x14ac:dyDescent="0.25">
      <c r="A46" s="127">
        <v>20</v>
      </c>
      <c r="B46" s="129"/>
      <c r="C46" s="127" t="s">
        <v>208</v>
      </c>
      <c r="D46" s="128"/>
      <c r="E46" s="128"/>
      <c r="F46" s="128"/>
      <c r="G46" s="128"/>
      <c r="H46" s="129"/>
      <c r="I46" s="133" t="s">
        <v>209</v>
      </c>
      <c r="J46" s="114"/>
      <c r="K46" s="134"/>
      <c r="L46" s="133" t="s">
        <v>210</v>
      </c>
      <c r="M46" s="114"/>
      <c r="N46" s="134"/>
      <c r="O46" s="205">
        <v>0.55000000000000004</v>
      </c>
      <c r="P46" s="206"/>
      <c r="Q46" s="206"/>
      <c r="R46" s="206"/>
      <c r="S46" s="206"/>
      <c r="T46" s="207"/>
      <c r="U46" s="133"/>
      <c r="V46" s="114"/>
      <c r="W46" s="114"/>
      <c r="X46" s="114"/>
      <c r="Y46" s="114"/>
      <c r="Z46" s="134"/>
      <c r="AA46" s="133"/>
      <c r="AB46" s="114"/>
      <c r="AC46" s="114"/>
      <c r="AD46" s="114"/>
      <c r="AE46" s="114"/>
      <c r="AF46" s="134"/>
      <c r="AG46" s="205">
        <v>83.69</v>
      </c>
      <c r="AH46" s="206"/>
      <c r="AI46" s="206"/>
      <c r="AJ46" s="206"/>
      <c r="AK46" s="206"/>
      <c r="AL46" s="206"/>
      <c r="AM46" s="207"/>
      <c r="AN46" s="200">
        <f>O46*AG46</f>
        <v>46.029500000000006</v>
      </c>
    </row>
    <row r="47" spans="1:40" ht="13.35" customHeight="1" x14ac:dyDescent="0.25">
      <c r="A47" s="130"/>
      <c r="B47" s="132"/>
      <c r="C47" s="130"/>
      <c r="D47" s="131"/>
      <c r="E47" s="131"/>
      <c r="F47" s="131"/>
      <c r="G47" s="131"/>
      <c r="H47" s="132"/>
      <c r="I47" s="108"/>
      <c r="J47" s="109"/>
      <c r="K47" s="110"/>
      <c r="L47" s="108"/>
      <c r="M47" s="109"/>
      <c r="N47" s="110"/>
      <c r="O47" s="208"/>
      <c r="P47" s="209"/>
      <c r="Q47" s="209"/>
      <c r="R47" s="209"/>
      <c r="S47" s="209"/>
      <c r="T47" s="210"/>
      <c r="U47" s="108"/>
      <c r="V47" s="109"/>
      <c r="W47" s="109"/>
      <c r="X47" s="109"/>
      <c r="Y47" s="109"/>
      <c r="Z47" s="110"/>
      <c r="AA47" s="108"/>
      <c r="AB47" s="109"/>
      <c r="AC47" s="109"/>
      <c r="AD47" s="109"/>
      <c r="AE47" s="109"/>
      <c r="AF47" s="110"/>
      <c r="AG47" s="208"/>
      <c r="AH47" s="209"/>
      <c r="AI47" s="209"/>
      <c r="AJ47" s="209"/>
      <c r="AK47" s="209"/>
      <c r="AL47" s="209"/>
      <c r="AM47" s="210"/>
      <c r="AN47" s="201"/>
    </row>
    <row r="48" spans="1:40" ht="64.150000000000006" customHeight="1" x14ac:dyDescent="0.25">
      <c r="A48" s="127">
        <v>21</v>
      </c>
      <c r="B48" s="129"/>
      <c r="C48" s="127" t="s">
        <v>211</v>
      </c>
      <c r="D48" s="128"/>
      <c r="E48" s="128"/>
      <c r="F48" s="128"/>
      <c r="G48" s="128"/>
      <c r="H48" s="129"/>
      <c r="I48" s="133" t="s">
        <v>443</v>
      </c>
      <c r="J48" s="114"/>
      <c r="K48" s="134"/>
      <c r="L48" s="133" t="s">
        <v>168</v>
      </c>
      <c r="M48" s="114"/>
      <c r="N48" s="134"/>
      <c r="O48" s="211">
        <v>6.6E-3</v>
      </c>
      <c r="P48" s="212"/>
      <c r="Q48" s="212"/>
      <c r="R48" s="212"/>
      <c r="S48" s="212"/>
      <c r="T48" s="213"/>
      <c r="U48" s="188">
        <v>3.5</v>
      </c>
      <c r="V48" s="189"/>
      <c r="W48" s="189"/>
      <c r="X48" s="189"/>
      <c r="Y48" s="189"/>
      <c r="Z48" s="190"/>
      <c r="AA48" s="205">
        <v>165.04</v>
      </c>
      <c r="AB48" s="206"/>
      <c r="AC48" s="206"/>
      <c r="AD48" s="206"/>
      <c r="AE48" s="206"/>
      <c r="AF48" s="207"/>
      <c r="AG48" s="194">
        <v>290</v>
      </c>
      <c r="AH48" s="195"/>
      <c r="AI48" s="195"/>
      <c r="AJ48" s="195"/>
      <c r="AK48" s="195"/>
      <c r="AL48" s="195"/>
      <c r="AM48" s="196"/>
      <c r="AN48" s="200">
        <f t="shared" ref="AN48" si="17">O48*AA48*AG48</f>
        <v>315.88656000000003</v>
      </c>
    </row>
    <row r="49" spans="1:40" ht="13.35" customHeight="1" x14ac:dyDescent="0.25">
      <c r="A49" s="130"/>
      <c r="B49" s="132"/>
      <c r="C49" s="202" t="s">
        <v>212</v>
      </c>
      <c r="D49" s="203"/>
      <c r="E49" s="203"/>
      <c r="F49" s="203"/>
      <c r="G49" s="203"/>
      <c r="H49" s="204"/>
      <c r="I49" s="108" t="s">
        <v>213</v>
      </c>
      <c r="J49" s="109"/>
      <c r="K49" s="110"/>
      <c r="L49" s="108"/>
      <c r="M49" s="109"/>
      <c r="N49" s="110"/>
      <c r="O49" s="214"/>
      <c r="P49" s="215"/>
      <c r="Q49" s="215"/>
      <c r="R49" s="215"/>
      <c r="S49" s="215"/>
      <c r="T49" s="216"/>
      <c r="U49" s="191"/>
      <c r="V49" s="192"/>
      <c r="W49" s="192"/>
      <c r="X49" s="192"/>
      <c r="Y49" s="192"/>
      <c r="Z49" s="193"/>
      <c r="AA49" s="208"/>
      <c r="AB49" s="209"/>
      <c r="AC49" s="209"/>
      <c r="AD49" s="209"/>
      <c r="AE49" s="209"/>
      <c r="AF49" s="210"/>
      <c r="AG49" s="197"/>
      <c r="AH49" s="198"/>
      <c r="AI49" s="198"/>
      <c r="AJ49" s="198"/>
      <c r="AK49" s="198"/>
      <c r="AL49" s="198"/>
      <c r="AM49" s="199"/>
      <c r="AN49" s="201"/>
    </row>
    <row r="50" spans="1:40" ht="51.75" customHeight="1" x14ac:dyDescent="0.25">
      <c r="A50" s="127">
        <v>22</v>
      </c>
      <c r="B50" s="129"/>
      <c r="C50" s="127" t="s">
        <v>203</v>
      </c>
      <c r="D50" s="128"/>
      <c r="E50" s="128"/>
      <c r="F50" s="128"/>
      <c r="G50" s="128"/>
      <c r="H50" s="129"/>
      <c r="I50" s="133" t="s">
        <v>214</v>
      </c>
      <c r="J50" s="114"/>
      <c r="K50" s="134"/>
      <c r="L50" s="133" t="s">
        <v>168</v>
      </c>
      <c r="M50" s="114"/>
      <c r="N50" s="134"/>
      <c r="O50" s="217">
        <v>1.022</v>
      </c>
      <c r="P50" s="218"/>
      <c r="Q50" s="218"/>
      <c r="R50" s="218"/>
      <c r="S50" s="218"/>
      <c r="T50" s="219"/>
      <c r="U50" s="188">
        <v>3.5</v>
      </c>
      <c r="V50" s="189"/>
      <c r="W50" s="189"/>
      <c r="X50" s="189"/>
      <c r="Y50" s="189"/>
      <c r="Z50" s="190"/>
      <c r="AA50" s="188">
        <v>130.9</v>
      </c>
      <c r="AB50" s="189"/>
      <c r="AC50" s="189"/>
      <c r="AD50" s="189"/>
      <c r="AE50" s="189"/>
      <c r="AF50" s="190"/>
      <c r="AG50" s="194">
        <v>290</v>
      </c>
      <c r="AH50" s="195"/>
      <c r="AI50" s="195"/>
      <c r="AJ50" s="195"/>
      <c r="AK50" s="195"/>
      <c r="AL50" s="195"/>
      <c r="AM50" s="196"/>
      <c r="AN50" s="200">
        <f t="shared" ref="AN50" si="18">O50*AA50*AG50</f>
        <v>38796.142</v>
      </c>
    </row>
    <row r="51" spans="1:40" ht="13.35" customHeight="1" x14ac:dyDescent="0.25">
      <c r="A51" s="130"/>
      <c r="B51" s="132"/>
      <c r="C51" s="202" t="s">
        <v>169</v>
      </c>
      <c r="D51" s="203"/>
      <c r="E51" s="203"/>
      <c r="F51" s="203"/>
      <c r="G51" s="203"/>
      <c r="H51" s="204"/>
      <c r="I51" s="108" t="s">
        <v>215</v>
      </c>
      <c r="J51" s="109"/>
      <c r="K51" s="110"/>
      <c r="L51" s="108"/>
      <c r="M51" s="109"/>
      <c r="N51" s="110"/>
      <c r="O51" s="220"/>
      <c r="P51" s="221"/>
      <c r="Q51" s="221"/>
      <c r="R51" s="221"/>
      <c r="S51" s="221"/>
      <c r="T51" s="222"/>
      <c r="U51" s="191"/>
      <c r="V51" s="192"/>
      <c r="W51" s="192"/>
      <c r="X51" s="192"/>
      <c r="Y51" s="192"/>
      <c r="Z51" s="193"/>
      <c r="AA51" s="191"/>
      <c r="AB51" s="192"/>
      <c r="AC51" s="192"/>
      <c r="AD51" s="192"/>
      <c r="AE51" s="192"/>
      <c r="AF51" s="193"/>
      <c r="AG51" s="197"/>
      <c r="AH51" s="198"/>
      <c r="AI51" s="198"/>
      <c r="AJ51" s="198"/>
      <c r="AK51" s="198"/>
      <c r="AL51" s="198"/>
      <c r="AM51" s="199"/>
      <c r="AN51" s="201"/>
    </row>
    <row r="52" spans="1:40" ht="12.75" customHeight="1" x14ac:dyDescent="0.25">
      <c r="A52" s="127">
        <v>23</v>
      </c>
      <c r="B52" s="129"/>
      <c r="C52" s="127" t="s">
        <v>216</v>
      </c>
      <c r="D52" s="128"/>
      <c r="E52" s="128"/>
      <c r="F52" s="128"/>
      <c r="G52" s="128"/>
      <c r="H52" s="129"/>
      <c r="I52" s="133" t="s">
        <v>217</v>
      </c>
      <c r="J52" s="114"/>
      <c r="K52" s="134"/>
      <c r="L52" s="133" t="s">
        <v>207</v>
      </c>
      <c r="M52" s="114"/>
      <c r="N52" s="134"/>
      <c r="O52" s="217">
        <v>0.97599999999999998</v>
      </c>
      <c r="P52" s="218"/>
      <c r="Q52" s="218"/>
      <c r="R52" s="218"/>
      <c r="S52" s="218"/>
      <c r="T52" s="219"/>
      <c r="U52" s="133"/>
      <c r="V52" s="114"/>
      <c r="W52" s="114"/>
      <c r="X52" s="114"/>
      <c r="Y52" s="114"/>
      <c r="Z52" s="134"/>
      <c r="AA52" s="133"/>
      <c r="AB52" s="114"/>
      <c r="AC52" s="114"/>
      <c r="AD52" s="114"/>
      <c r="AE52" s="114"/>
      <c r="AF52" s="134"/>
      <c r="AG52" s="205">
        <v>24648.27</v>
      </c>
      <c r="AH52" s="206"/>
      <c r="AI52" s="206"/>
      <c r="AJ52" s="206"/>
      <c r="AK52" s="206"/>
      <c r="AL52" s="206"/>
      <c r="AM52" s="207"/>
      <c r="AN52" s="200">
        <f>O52*AG52</f>
        <v>24056.711520000001</v>
      </c>
    </row>
    <row r="53" spans="1:40" ht="13.35" customHeight="1" x14ac:dyDescent="0.25">
      <c r="A53" s="130"/>
      <c r="B53" s="132"/>
      <c r="C53" s="130"/>
      <c r="D53" s="131"/>
      <c r="E53" s="131"/>
      <c r="F53" s="131"/>
      <c r="G53" s="131"/>
      <c r="H53" s="132"/>
      <c r="I53" s="108" t="s">
        <v>218</v>
      </c>
      <c r="J53" s="109"/>
      <c r="K53" s="110"/>
      <c r="L53" s="108"/>
      <c r="M53" s="109"/>
      <c r="N53" s="110"/>
      <c r="O53" s="220"/>
      <c r="P53" s="221"/>
      <c r="Q53" s="221"/>
      <c r="R53" s="221"/>
      <c r="S53" s="221"/>
      <c r="T53" s="222"/>
      <c r="U53" s="108"/>
      <c r="V53" s="109"/>
      <c r="W53" s="109"/>
      <c r="X53" s="109"/>
      <c r="Y53" s="109"/>
      <c r="Z53" s="110"/>
      <c r="AA53" s="108"/>
      <c r="AB53" s="109"/>
      <c r="AC53" s="109"/>
      <c r="AD53" s="109"/>
      <c r="AE53" s="109"/>
      <c r="AF53" s="110"/>
      <c r="AG53" s="208"/>
      <c r="AH53" s="209"/>
      <c r="AI53" s="209"/>
      <c r="AJ53" s="209"/>
      <c r="AK53" s="209"/>
      <c r="AL53" s="209"/>
      <c r="AM53" s="210"/>
      <c r="AN53" s="201"/>
    </row>
    <row r="54" spans="1:40" ht="25.7" customHeight="1" x14ac:dyDescent="0.25">
      <c r="A54" s="127">
        <v>24</v>
      </c>
      <c r="B54" s="129"/>
      <c r="C54" s="127" t="s">
        <v>219</v>
      </c>
      <c r="D54" s="128"/>
      <c r="E54" s="128"/>
      <c r="F54" s="128"/>
      <c r="G54" s="128"/>
      <c r="H54" s="129"/>
      <c r="I54" s="133" t="s">
        <v>220</v>
      </c>
      <c r="J54" s="114"/>
      <c r="K54" s="134"/>
      <c r="L54" s="133" t="s">
        <v>207</v>
      </c>
      <c r="M54" s="114"/>
      <c r="N54" s="134"/>
      <c r="O54" s="217">
        <v>4.5999999999999999E-2</v>
      </c>
      <c r="P54" s="218"/>
      <c r="Q54" s="218"/>
      <c r="R54" s="218"/>
      <c r="S54" s="218"/>
      <c r="T54" s="219"/>
      <c r="U54" s="133"/>
      <c r="V54" s="114"/>
      <c r="W54" s="114"/>
      <c r="X54" s="114"/>
      <c r="Y54" s="114"/>
      <c r="Z54" s="134"/>
      <c r="AA54" s="133"/>
      <c r="AB54" s="114"/>
      <c r="AC54" s="114"/>
      <c r="AD54" s="114"/>
      <c r="AE54" s="114"/>
      <c r="AF54" s="134"/>
      <c r="AG54" s="205">
        <v>24178.06</v>
      </c>
      <c r="AH54" s="206"/>
      <c r="AI54" s="206"/>
      <c r="AJ54" s="206"/>
      <c r="AK54" s="206"/>
      <c r="AL54" s="206"/>
      <c r="AM54" s="207"/>
      <c r="AN54" s="200">
        <f>O54*AG54</f>
        <v>1112.19076</v>
      </c>
    </row>
    <row r="55" spans="1:40" ht="13.35" customHeight="1" x14ac:dyDescent="0.25">
      <c r="A55" s="130"/>
      <c r="B55" s="132"/>
      <c r="C55" s="130"/>
      <c r="D55" s="131"/>
      <c r="E55" s="131"/>
      <c r="F55" s="131"/>
      <c r="G55" s="131"/>
      <c r="H55" s="132"/>
      <c r="I55" s="108" t="s">
        <v>221</v>
      </c>
      <c r="J55" s="109"/>
      <c r="K55" s="110"/>
      <c r="L55" s="108"/>
      <c r="M55" s="109"/>
      <c r="N55" s="110"/>
      <c r="O55" s="220"/>
      <c r="P55" s="221"/>
      <c r="Q55" s="221"/>
      <c r="R55" s="221"/>
      <c r="S55" s="221"/>
      <c r="T55" s="222"/>
      <c r="U55" s="108"/>
      <c r="V55" s="109"/>
      <c r="W55" s="109"/>
      <c r="X55" s="109"/>
      <c r="Y55" s="109"/>
      <c r="Z55" s="110"/>
      <c r="AA55" s="108"/>
      <c r="AB55" s="109"/>
      <c r="AC55" s="109"/>
      <c r="AD55" s="109"/>
      <c r="AE55" s="109"/>
      <c r="AF55" s="110"/>
      <c r="AG55" s="208"/>
      <c r="AH55" s="209"/>
      <c r="AI55" s="209"/>
      <c r="AJ55" s="209"/>
      <c r="AK55" s="209"/>
      <c r="AL55" s="209"/>
      <c r="AM55" s="210"/>
      <c r="AN55" s="201"/>
    </row>
    <row r="56" spans="1:40" ht="51.75" customHeight="1" x14ac:dyDescent="0.25">
      <c r="A56" s="127">
        <v>25</v>
      </c>
      <c r="B56" s="129"/>
      <c r="C56" s="127" t="s">
        <v>203</v>
      </c>
      <c r="D56" s="128"/>
      <c r="E56" s="128"/>
      <c r="F56" s="128"/>
      <c r="G56" s="128"/>
      <c r="H56" s="129"/>
      <c r="I56" s="133" t="s">
        <v>226</v>
      </c>
      <c r="J56" s="114"/>
      <c r="K56" s="134"/>
      <c r="L56" s="133" t="s">
        <v>168</v>
      </c>
      <c r="M56" s="114"/>
      <c r="N56" s="134"/>
      <c r="O56" s="217">
        <v>0.27800000000000002</v>
      </c>
      <c r="P56" s="218"/>
      <c r="Q56" s="218"/>
      <c r="R56" s="218"/>
      <c r="S56" s="218"/>
      <c r="T56" s="219"/>
      <c r="U56" s="188">
        <v>3.5</v>
      </c>
      <c r="V56" s="189"/>
      <c r="W56" s="189"/>
      <c r="X56" s="189"/>
      <c r="Y56" s="189"/>
      <c r="Z56" s="190"/>
      <c r="AA56" s="188">
        <v>130.9</v>
      </c>
      <c r="AB56" s="189"/>
      <c r="AC56" s="189"/>
      <c r="AD56" s="189"/>
      <c r="AE56" s="189"/>
      <c r="AF56" s="190"/>
      <c r="AG56" s="194">
        <v>290</v>
      </c>
      <c r="AH56" s="195"/>
      <c r="AI56" s="195"/>
      <c r="AJ56" s="195"/>
      <c r="AK56" s="195"/>
      <c r="AL56" s="195"/>
      <c r="AM56" s="196"/>
      <c r="AN56" s="200">
        <f t="shared" ref="AN56" si="19">O56*AA56*AG56</f>
        <v>10553.158000000001</v>
      </c>
    </row>
    <row r="57" spans="1:40" ht="13.35" customHeight="1" x14ac:dyDescent="0.25">
      <c r="A57" s="130"/>
      <c r="B57" s="132"/>
      <c r="C57" s="202" t="s">
        <v>169</v>
      </c>
      <c r="D57" s="203"/>
      <c r="E57" s="203"/>
      <c r="F57" s="203"/>
      <c r="G57" s="203"/>
      <c r="H57" s="204"/>
      <c r="I57" s="108" t="s">
        <v>227</v>
      </c>
      <c r="J57" s="109"/>
      <c r="K57" s="110"/>
      <c r="L57" s="108"/>
      <c r="M57" s="109"/>
      <c r="N57" s="110"/>
      <c r="O57" s="220"/>
      <c r="P57" s="221"/>
      <c r="Q57" s="221"/>
      <c r="R57" s="221"/>
      <c r="S57" s="221"/>
      <c r="T57" s="222"/>
      <c r="U57" s="191"/>
      <c r="V57" s="192"/>
      <c r="W57" s="192"/>
      <c r="X57" s="192"/>
      <c r="Y57" s="192"/>
      <c r="Z57" s="193"/>
      <c r="AA57" s="191"/>
      <c r="AB57" s="192"/>
      <c r="AC57" s="192"/>
      <c r="AD57" s="192"/>
      <c r="AE57" s="192"/>
      <c r="AF57" s="193"/>
      <c r="AG57" s="197"/>
      <c r="AH57" s="198"/>
      <c r="AI57" s="198"/>
      <c r="AJ57" s="198"/>
      <c r="AK57" s="198"/>
      <c r="AL57" s="198"/>
      <c r="AM57" s="199"/>
      <c r="AN57" s="201"/>
    </row>
    <row r="58" spans="1:40" ht="12.75" customHeight="1" x14ac:dyDescent="0.25">
      <c r="A58" s="127">
        <v>26</v>
      </c>
      <c r="B58" s="129"/>
      <c r="C58" s="127" t="s">
        <v>222</v>
      </c>
      <c r="D58" s="128"/>
      <c r="E58" s="128"/>
      <c r="F58" s="128"/>
      <c r="G58" s="128"/>
      <c r="H58" s="129"/>
      <c r="I58" s="133" t="s">
        <v>223</v>
      </c>
      <c r="J58" s="114"/>
      <c r="K58" s="134"/>
      <c r="L58" s="133" t="s">
        <v>207</v>
      </c>
      <c r="M58" s="114"/>
      <c r="N58" s="134"/>
      <c r="O58" s="217">
        <v>0.25800000000000001</v>
      </c>
      <c r="P58" s="218"/>
      <c r="Q58" s="218"/>
      <c r="R58" s="218"/>
      <c r="S58" s="218"/>
      <c r="T58" s="219"/>
      <c r="U58" s="133"/>
      <c r="V58" s="114"/>
      <c r="W58" s="114"/>
      <c r="X58" s="114"/>
      <c r="Y58" s="114"/>
      <c r="Z58" s="134"/>
      <c r="AA58" s="133"/>
      <c r="AB58" s="114"/>
      <c r="AC58" s="114"/>
      <c r="AD58" s="114"/>
      <c r="AE58" s="114"/>
      <c r="AF58" s="134"/>
      <c r="AG58" s="205">
        <v>26098.560000000001</v>
      </c>
      <c r="AH58" s="206"/>
      <c r="AI58" s="206"/>
      <c r="AJ58" s="206"/>
      <c r="AK58" s="206"/>
      <c r="AL58" s="206"/>
      <c r="AM58" s="207"/>
      <c r="AN58" s="200">
        <f>O58*AG58</f>
        <v>6733.4284800000005</v>
      </c>
    </row>
    <row r="59" spans="1:40" ht="13.35" customHeight="1" x14ac:dyDescent="0.25">
      <c r="A59" s="130"/>
      <c r="B59" s="132"/>
      <c r="C59" s="130"/>
      <c r="D59" s="131"/>
      <c r="E59" s="131"/>
      <c r="F59" s="131"/>
      <c r="G59" s="131"/>
      <c r="H59" s="132"/>
      <c r="I59" s="108" t="s">
        <v>228</v>
      </c>
      <c r="J59" s="109"/>
      <c r="K59" s="110"/>
      <c r="L59" s="108"/>
      <c r="M59" s="109"/>
      <c r="N59" s="110"/>
      <c r="O59" s="220"/>
      <c r="P59" s="221"/>
      <c r="Q59" s="221"/>
      <c r="R59" s="221"/>
      <c r="S59" s="221"/>
      <c r="T59" s="222"/>
      <c r="U59" s="108"/>
      <c r="V59" s="109"/>
      <c r="W59" s="109"/>
      <c r="X59" s="109"/>
      <c r="Y59" s="109"/>
      <c r="Z59" s="110"/>
      <c r="AA59" s="108"/>
      <c r="AB59" s="109"/>
      <c r="AC59" s="109"/>
      <c r="AD59" s="109"/>
      <c r="AE59" s="109"/>
      <c r="AF59" s="110"/>
      <c r="AG59" s="208"/>
      <c r="AH59" s="209"/>
      <c r="AI59" s="209"/>
      <c r="AJ59" s="209"/>
      <c r="AK59" s="209"/>
      <c r="AL59" s="209"/>
      <c r="AM59" s="210"/>
      <c r="AN59" s="201"/>
    </row>
    <row r="60" spans="1:40" ht="12.75" customHeight="1" x14ac:dyDescent="0.25">
      <c r="A60" s="127">
        <v>27</v>
      </c>
      <c r="B60" s="129"/>
      <c r="C60" s="127" t="s">
        <v>229</v>
      </c>
      <c r="D60" s="128"/>
      <c r="E60" s="128"/>
      <c r="F60" s="128"/>
      <c r="G60" s="128"/>
      <c r="H60" s="129"/>
      <c r="I60" s="133" t="s">
        <v>230</v>
      </c>
      <c r="J60" s="114"/>
      <c r="K60" s="134"/>
      <c r="L60" s="133" t="s">
        <v>207</v>
      </c>
      <c r="M60" s="114"/>
      <c r="N60" s="134"/>
      <c r="O60" s="217">
        <v>1.2999999999999999E-2</v>
      </c>
      <c r="P60" s="218"/>
      <c r="Q60" s="218"/>
      <c r="R60" s="218"/>
      <c r="S60" s="218"/>
      <c r="T60" s="219"/>
      <c r="U60" s="133"/>
      <c r="V60" s="114"/>
      <c r="W60" s="114"/>
      <c r="X60" s="114"/>
      <c r="Y60" s="114"/>
      <c r="Z60" s="134"/>
      <c r="AA60" s="133"/>
      <c r="AB60" s="114"/>
      <c r="AC60" s="114"/>
      <c r="AD60" s="114"/>
      <c r="AE60" s="114"/>
      <c r="AF60" s="134"/>
      <c r="AG60" s="205">
        <v>34460.44</v>
      </c>
      <c r="AH60" s="206"/>
      <c r="AI60" s="206"/>
      <c r="AJ60" s="206"/>
      <c r="AK60" s="206"/>
      <c r="AL60" s="206"/>
      <c r="AM60" s="207"/>
      <c r="AN60" s="200">
        <f t="shared" ref="AN60" si="20">O60*AG60</f>
        <v>447.98572000000001</v>
      </c>
    </row>
    <row r="61" spans="1:40" ht="13.35" customHeight="1" x14ac:dyDescent="0.25">
      <c r="A61" s="130"/>
      <c r="B61" s="132"/>
      <c r="C61" s="130"/>
      <c r="D61" s="131"/>
      <c r="E61" s="131"/>
      <c r="F61" s="131"/>
      <c r="G61" s="131"/>
      <c r="H61" s="132"/>
      <c r="I61" s="108" t="s">
        <v>231</v>
      </c>
      <c r="J61" s="109"/>
      <c r="K61" s="110"/>
      <c r="L61" s="108"/>
      <c r="M61" s="109"/>
      <c r="N61" s="110"/>
      <c r="O61" s="220"/>
      <c r="P61" s="221"/>
      <c r="Q61" s="221"/>
      <c r="R61" s="221"/>
      <c r="S61" s="221"/>
      <c r="T61" s="222"/>
      <c r="U61" s="108"/>
      <c r="V61" s="109"/>
      <c r="W61" s="109"/>
      <c r="X61" s="109"/>
      <c r="Y61" s="109"/>
      <c r="Z61" s="110"/>
      <c r="AA61" s="108"/>
      <c r="AB61" s="109"/>
      <c r="AC61" s="109"/>
      <c r="AD61" s="109"/>
      <c r="AE61" s="109"/>
      <c r="AF61" s="110"/>
      <c r="AG61" s="208"/>
      <c r="AH61" s="209"/>
      <c r="AI61" s="209"/>
      <c r="AJ61" s="209"/>
      <c r="AK61" s="209"/>
      <c r="AL61" s="209"/>
      <c r="AM61" s="210"/>
      <c r="AN61" s="201"/>
    </row>
    <row r="62" spans="1:40" ht="25.7" customHeight="1" x14ac:dyDescent="0.25">
      <c r="A62" s="127">
        <v>28</v>
      </c>
      <c r="B62" s="129"/>
      <c r="C62" s="127" t="s">
        <v>224</v>
      </c>
      <c r="D62" s="128"/>
      <c r="E62" s="128"/>
      <c r="F62" s="128"/>
      <c r="G62" s="128"/>
      <c r="H62" s="129"/>
      <c r="I62" s="133" t="s">
        <v>225</v>
      </c>
      <c r="J62" s="114"/>
      <c r="K62" s="134"/>
      <c r="L62" s="133" t="s">
        <v>207</v>
      </c>
      <c r="M62" s="114"/>
      <c r="N62" s="134"/>
      <c r="O62" s="217">
        <v>3.0000000000000001E-3</v>
      </c>
      <c r="P62" s="218"/>
      <c r="Q62" s="218"/>
      <c r="R62" s="218"/>
      <c r="S62" s="218"/>
      <c r="T62" s="219"/>
      <c r="U62" s="133"/>
      <c r="V62" s="114"/>
      <c r="W62" s="114"/>
      <c r="X62" s="114"/>
      <c r="Y62" s="114"/>
      <c r="Z62" s="134"/>
      <c r="AA62" s="133"/>
      <c r="AB62" s="114"/>
      <c r="AC62" s="114"/>
      <c r="AD62" s="114"/>
      <c r="AE62" s="114"/>
      <c r="AF62" s="134"/>
      <c r="AG62" s="205">
        <v>22048.19</v>
      </c>
      <c r="AH62" s="206"/>
      <c r="AI62" s="206"/>
      <c r="AJ62" s="206"/>
      <c r="AK62" s="206"/>
      <c r="AL62" s="206"/>
      <c r="AM62" s="207"/>
      <c r="AN62" s="200">
        <f t="shared" ref="AN62" si="21">O62*AG62</f>
        <v>66.144570000000002</v>
      </c>
    </row>
    <row r="63" spans="1:40" ht="13.35" customHeight="1" x14ac:dyDescent="0.25">
      <c r="A63" s="130"/>
      <c r="B63" s="132"/>
      <c r="C63" s="130"/>
      <c r="D63" s="131"/>
      <c r="E63" s="131"/>
      <c r="F63" s="131"/>
      <c r="G63" s="131"/>
      <c r="H63" s="132"/>
      <c r="I63" s="108" t="s">
        <v>232</v>
      </c>
      <c r="J63" s="109"/>
      <c r="K63" s="110"/>
      <c r="L63" s="108"/>
      <c r="M63" s="109"/>
      <c r="N63" s="110"/>
      <c r="O63" s="220"/>
      <c r="P63" s="221"/>
      <c r="Q63" s="221"/>
      <c r="R63" s="221"/>
      <c r="S63" s="221"/>
      <c r="T63" s="222"/>
      <c r="U63" s="108"/>
      <c r="V63" s="109"/>
      <c r="W63" s="109"/>
      <c r="X63" s="109"/>
      <c r="Y63" s="109"/>
      <c r="Z63" s="110"/>
      <c r="AA63" s="108"/>
      <c r="AB63" s="109"/>
      <c r="AC63" s="109"/>
      <c r="AD63" s="109"/>
      <c r="AE63" s="109"/>
      <c r="AF63" s="110"/>
      <c r="AG63" s="208"/>
      <c r="AH63" s="209"/>
      <c r="AI63" s="209"/>
      <c r="AJ63" s="209"/>
      <c r="AK63" s="209"/>
      <c r="AL63" s="209"/>
      <c r="AM63" s="210"/>
      <c r="AN63" s="201"/>
    </row>
    <row r="64" spans="1:40" ht="12.75" customHeight="1" x14ac:dyDescent="0.25">
      <c r="A64" s="127">
        <v>29</v>
      </c>
      <c r="B64" s="129"/>
      <c r="C64" s="127" t="s">
        <v>233</v>
      </c>
      <c r="D64" s="128"/>
      <c r="E64" s="128"/>
      <c r="F64" s="128"/>
      <c r="G64" s="128"/>
      <c r="H64" s="129"/>
      <c r="I64" s="133" t="s">
        <v>234</v>
      </c>
      <c r="J64" s="114"/>
      <c r="K64" s="134"/>
      <c r="L64" s="133" t="s">
        <v>207</v>
      </c>
      <c r="M64" s="114"/>
      <c r="N64" s="134"/>
      <c r="O64" s="217">
        <v>4.0000000000000001E-3</v>
      </c>
      <c r="P64" s="218"/>
      <c r="Q64" s="218"/>
      <c r="R64" s="218"/>
      <c r="S64" s="218"/>
      <c r="T64" s="219"/>
      <c r="U64" s="133"/>
      <c r="V64" s="114"/>
      <c r="W64" s="114"/>
      <c r="X64" s="114"/>
      <c r="Y64" s="114"/>
      <c r="Z64" s="134"/>
      <c r="AA64" s="133"/>
      <c r="AB64" s="114"/>
      <c r="AC64" s="114"/>
      <c r="AD64" s="114"/>
      <c r="AE64" s="114"/>
      <c r="AF64" s="134"/>
      <c r="AG64" s="205">
        <v>88387.09</v>
      </c>
      <c r="AH64" s="206"/>
      <c r="AI64" s="206"/>
      <c r="AJ64" s="206"/>
      <c r="AK64" s="206"/>
      <c r="AL64" s="206"/>
      <c r="AM64" s="207"/>
      <c r="AN64" s="200">
        <f t="shared" ref="AN64" si="22">O64*AG64</f>
        <v>353.54836</v>
      </c>
    </row>
    <row r="65" spans="1:40" ht="13.35" customHeight="1" x14ac:dyDescent="0.25">
      <c r="A65" s="130"/>
      <c r="B65" s="132"/>
      <c r="C65" s="130"/>
      <c r="D65" s="131"/>
      <c r="E65" s="131"/>
      <c r="F65" s="131"/>
      <c r="G65" s="131"/>
      <c r="H65" s="132"/>
      <c r="I65" s="108"/>
      <c r="J65" s="109"/>
      <c r="K65" s="110"/>
      <c r="L65" s="108"/>
      <c r="M65" s="109"/>
      <c r="N65" s="110"/>
      <c r="O65" s="220"/>
      <c r="P65" s="221"/>
      <c r="Q65" s="221"/>
      <c r="R65" s="221"/>
      <c r="S65" s="221"/>
      <c r="T65" s="222"/>
      <c r="U65" s="108"/>
      <c r="V65" s="109"/>
      <c r="W65" s="109"/>
      <c r="X65" s="109"/>
      <c r="Y65" s="109"/>
      <c r="Z65" s="110"/>
      <c r="AA65" s="108"/>
      <c r="AB65" s="109"/>
      <c r="AC65" s="109"/>
      <c r="AD65" s="109"/>
      <c r="AE65" s="109"/>
      <c r="AF65" s="110"/>
      <c r="AG65" s="208"/>
      <c r="AH65" s="209"/>
      <c r="AI65" s="209"/>
      <c r="AJ65" s="209"/>
      <c r="AK65" s="209"/>
      <c r="AL65" s="209"/>
      <c r="AM65" s="210"/>
      <c r="AN65" s="201"/>
    </row>
    <row r="66" spans="1:40" ht="51.75" customHeight="1" x14ac:dyDescent="0.25">
      <c r="A66" s="127">
        <v>30</v>
      </c>
      <c r="B66" s="129"/>
      <c r="C66" s="127" t="s">
        <v>203</v>
      </c>
      <c r="D66" s="128"/>
      <c r="E66" s="128"/>
      <c r="F66" s="128"/>
      <c r="G66" s="128"/>
      <c r="H66" s="129"/>
      <c r="I66" s="133" t="s">
        <v>235</v>
      </c>
      <c r="J66" s="114"/>
      <c r="K66" s="134"/>
      <c r="L66" s="133" t="s">
        <v>168</v>
      </c>
      <c r="M66" s="114"/>
      <c r="N66" s="134"/>
      <c r="O66" s="217">
        <v>0.41799999999999998</v>
      </c>
      <c r="P66" s="218"/>
      <c r="Q66" s="218"/>
      <c r="R66" s="218"/>
      <c r="S66" s="218"/>
      <c r="T66" s="219"/>
      <c r="U66" s="188">
        <v>3.5</v>
      </c>
      <c r="V66" s="189"/>
      <c r="W66" s="189"/>
      <c r="X66" s="189"/>
      <c r="Y66" s="189"/>
      <c r="Z66" s="190"/>
      <c r="AA66" s="188">
        <v>130.9</v>
      </c>
      <c r="AB66" s="189"/>
      <c r="AC66" s="189"/>
      <c r="AD66" s="189"/>
      <c r="AE66" s="189"/>
      <c r="AF66" s="190"/>
      <c r="AG66" s="194">
        <v>290</v>
      </c>
      <c r="AH66" s="195"/>
      <c r="AI66" s="195"/>
      <c r="AJ66" s="195"/>
      <c r="AK66" s="195"/>
      <c r="AL66" s="195"/>
      <c r="AM66" s="196"/>
      <c r="AN66" s="200">
        <f t="shared" ref="AN66" si="23">O66*AA66*AG66</f>
        <v>15867.698</v>
      </c>
    </row>
    <row r="67" spans="1:40" ht="13.35" customHeight="1" x14ac:dyDescent="0.25">
      <c r="A67" s="130"/>
      <c r="B67" s="132"/>
      <c r="C67" s="202" t="s">
        <v>169</v>
      </c>
      <c r="D67" s="203"/>
      <c r="E67" s="203"/>
      <c r="F67" s="203"/>
      <c r="G67" s="203"/>
      <c r="H67" s="204"/>
      <c r="I67" s="108" t="s">
        <v>236</v>
      </c>
      <c r="J67" s="109"/>
      <c r="K67" s="110"/>
      <c r="L67" s="108"/>
      <c r="M67" s="109"/>
      <c r="N67" s="110"/>
      <c r="O67" s="220"/>
      <c r="P67" s="221"/>
      <c r="Q67" s="221"/>
      <c r="R67" s="221"/>
      <c r="S67" s="221"/>
      <c r="T67" s="222"/>
      <c r="U67" s="191"/>
      <c r="V67" s="192"/>
      <c r="W67" s="192"/>
      <c r="X67" s="192"/>
      <c r="Y67" s="192"/>
      <c r="Z67" s="193"/>
      <c r="AA67" s="191"/>
      <c r="AB67" s="192"/>
      <c r="AC67" s="192"/>
      <c r="AD67" s="192"/>
      <c r="AE67" s="192"/>
      <c r="AF67" s="193"/>
      <c r="AG67" s="197"/>
      <c r="AH67" s="198"/>
      <c r="AI67" s="198"/>
      <c r="AJ67" s="198"/>
      <c r="AK67" s="198"/>
      <c r="AL67" s="198"/>
      <c r="AM67" s="199"/>
      <c r="AN67" s="201"/>
    </row>
    <row r="68" spans="1:40" ht="38.85" customHeight="1" x14ac:dyDescent="0.25">
      <c r="A68" s="127">
        <v>31</v>
      </c>
      <c r="B68" s="129"/>
      <c r="C68" s="127" t="s">
        <v>237</v>
      </c>
      <c r="D68" s="128"/>
      <c r="E68" s="128"/>
      <c r="F68" s="128"/>
      <c r="G68" s="128"/>
      <c r="H68" s="129"/>
      <c r="I68" s="133" t="s">
        <v>444</v>
      </c>
      <c r="J68" s="114"/>
      <c r="K68" s="134"/>
      <c r="L68" s="133" t="s">
        <v>147</v>
      </c>
      <c r="M68" s="114"/>
      <c r="N68" s="134"/>
      <c r="O68" s="188">
        <v>0.4</v>
      </c>
      <c r="P68" s="189"/>
      <c r="Q68" s="189"/>
      <c r="R68" s="189"/>
      <c r="S68" s="189"/>
      <c r="T68" s="190"/>
      <c r="U68" s="133"/>
      <c r="V68" s="114"/>
      <c r="W68" s="114"/>
      <c r="X68" s="114"/>
      <c r="Y68" s="114"/>
      <c r="Z68" s="134"/>
      <c r="AA68" s="133"/>
      <c r="AB68" s="114"/>
      <c r="AC68" s="114"/>
      <c r="AD68" s="114"/>
      <c r="AE68" s="114"/>
      <c r="AF68" s="134"/>
      <c r="AG68" s="205">
        <v>1275.04</v>
      </c>
      <c r="AH68" s="206"/>
      <c r="AI68" s="206"/>
      <c r="AJ68" s="206"/>
      <c r="AK68" s="206"/>
      <c r="AL68" s="206"/>
      <c r="AM68" s="207"/>
      <c r="AN68" s="200">
        <f>O68*AG68</f>
        <v>510.01600000000002</v>
      </c>
    </row>
    <row r="69" spans="1:40" ht="13.35" customHeight="1" x14ac:dyDescent="0.25">
      <c r="A69" s="130"/>
      <c r="B69" s="132"/>
      <c r="C69" s="130"/>
      <c r="D69" s="131"/>
      <c r="E69" s="131"/>
      <c r="F69" s="131"/>
      <c r="G69" s="131"/>
      <c r="H69" s="132"/>
      <c r="I69" s="108" t="s">
        <v>445</v>
      </c>
      <c r="J69" s="109"/>
      <c r="K69" s="110"/>
      <c r="L69" s="108"/>
      <c r="M69" s="109"/>
      <c r="N69" s="110"/>
      <c r="O69" s="191"/>
      <c r="P69" s="192"/>
      <c r="Q69" s="192"/>
      <c r="R69" s="192"/>
      <c r="S69" s="192"/>
      <c r="T69" s="193"/>
      <c r="U69" s="108"/>
      <c r="V69" s="109"/>
      <c r="W69" s="109"/>
      <c r="X69" s="109"/>
      <c r="Y69" s="109"/>
      <c r="Z69" s="110"/>
      <c r="AA69" s="108"/>
      <c r="AB69" s="109"/>
      <c r="AC69" s="109"/>
      <c r="AD69" s="109"/>
      <c r="AE69" s="109"/>
      <c r="AF69" s="110"/>
      <c r="AG69" s="208"/>
      <c r="AH69" s="209"/>
      <c r="AI69" s="209"/>
      <c r="AJ69" s="209"/>
      <c r="AK69" s="209"/>
      <c r="AL69" s="209"/>
      <c r="AM69" s="210"/>
      <c r="AN69" s="201"/>
    </row>
    <row r="70" spans="1:40" ht="25.7" customHeight="1" x14ac:dyDescent="0.25">
      <c r="A70" s="127">
        <v>32</v>
      </c>
      <c r="B70" s="129"/>
      <c r="C70" s="127" t="s">
        <v>238</v>
      </c>
      <c r="D70" s="128"/>
      <c r="E70" s="128"/>
      <c r="F70" s="128"/>
      <c r="G70" s="128"/>
      <c r="H70" s="129"/>
      <c r="I70" s="133" t="s">
        <v>446</v>
      </c>
      <c r="J70" s="114"/>
      <c r="K70" s="134"/>
      <c r="L70" s="133" t="s">
        <v>147</v>
      </c>
      <c r="M70" s="114"/>
      <c r="N70" s="134"/>
      <c r="O70" s="194">
        <v>2</v>
      </c>
      <c r="P70" s="195"/>
      <c r="Q70" s="195"/>
      <c r="R70" s="195"/>
      <c r="S70" s="195"/>
      <c r="T70" s="196"/>
      <c r="U70" s="133"/>
      <c r="V70" s="114"/>
      <c r="W70" s="114"/>
      <c r="X70" s="114"/>
      <c r="Y70" s="114"/>
      <c r="Z70" s="134"/>
      <c r="AA70" s="133"/>
      <c r="AB70" s="114"/>
      <c r="AC70" s="114"/>
      <c r="AD70" s="114"/>
      <c r="AE70" s="114"/>
      <c r="AF70" s="134"/>
      <c r="AG70" s="205">
        <v>242.07</v>
      </c>
      <c r="AH70" s="206"/>
      <c r="AI70" s="206"/>
      <c r="AJ70" s="206"/>
      <c r="AK70" s="206"/>
      <c r="AL70" s="206"/>
      <c r="AM70" s="207"/>
      <c r="AN70" s="200">
        <f t="shared" ref="AN70" si="24">O70*AG70</f>
        <v>484.14</v>
      </c>
    </row>
    <row r="71" spans="1:40" ht="13.35" customHeight="1" x14ac:dyDescent="0.25">
      <c r="A71" s="130"/>
      <c r="B71" s="132"/>
      <c r="C71" s="130"/>
      <c r="D71" s="131"/>
      <c r="E71" s="131"/>
      <c r="F71" s="131"/>
      <c r="G71" s="131"/>
      <c r="H71" s="132"/>
      <c r="I71" s="108" t="s">
        <v>447</v>
      </c>
      <c r="J71" s="109"/>
      <c r="K71" s="110"/>
      <c r="L71" s="108"/>
      <c r="M71" s="109"/>
      <c r="N71" s="110"/>
      <c r="O71" s="197"/>
      <c r="P71" s="198"/>
      <c r="Q71" s="198"/>
      <c r="R71" s="198"/>
      <c r="S71" s="198"/>
      <c r="T71" s="199"/>
      <c r="U71" s="108"/>
      <c r="V71" s="109"/>
      <c r="W71" s="109"/>
      <c r="X71" s="109"/>
      <c r="Y71" s="109"/>
      <c r="Z71" s="110"/>
      <c r="AA71" s="108"/>
      <c r="AB71" s="109"/>
      <c r="AC71" s="109"/>
      <c r="AD71" s="109"/>
      <c r="AE71" s="109"/>
      <c r="AF71" s="110"/>
      <c r="AG71" s="208"/>
      <c r="AH71" s="209"/>
      <c r="AI71" s="209"/>
      <c r="AJ71" s="209"/>
      <c r="AK71" s="209"/>
      <c r="AL71" s="209"/>
      <c r="AM71" s="210"/>
      <c r="AN71" s="201"/>
    </row>
    <row r="72" spans="1:40" ht="38.85" customHeight="1" x14ac:dyDescent="0.25">
      <c r="A72" s="127">
        <v>33</v>
      </c>
      <c r="B72" s="129"/>
      <c r="C72" s="127" t="s">
        <v>224</v>
      </c>
      <c r="D72" s="128"/>
      <c r="E72" s="128"/>
      <c r="F72" s="128"/>
      <c r="G72" s="128"/>
      <c r="H72" s="129"/>
      <c r="I72" s="133" t="s">
        <v>448</v>
      </c>
      <c r="J72" s="114"/>
      <c r="K72" s="134"/>
      <c r="L72" s="133" t="s">
        <v>207</v>
      </c>
      <c r="M72" s="114"/>
      <c r="N72" s="134"/>
      <c r="O72" s="217">
        <v>0.308</v>
      </c>
      <c r="P72" s="218"/>
      <c r="Q72" s="218"/>
      <c r="R72" s="218"/>
      <c r="S72" s="218"/>
      <c r="T72" s="219"/>
      <c r="U72" s="133"/>
      <c r="V72" s="114"/>
      <c r="W72" s="114"/>
      <c r="X72" s="114"/>
      <c r="Y72" s="114"/>
      <c r="Z72" s="134"/>
      <c r="AA72" s="133"/>
      <c r="AB72" s="114"/>
      <c r="AC72" s="114"/>
      <c r="AD72" s="114"/>
      <c r="AE72" s="114"/>
      <c r="AF72" s="134"/>
      <c r="AG72" s="205">
        <v>4409.6400000000003</v>
      </c>
      <c r="AH72" s="206"/>
      <c r="AI72" s="206"/>
      <c r="AJ72" s="206"/>
      <c r="AK72" s="206"/>
      <c r="AL72" s="206"/>
      <c r="AM72" s="207"/>
      <c r="AN72" s="200">
        <f t="shared" ref="AN72" si="25">O72*AG72</f>
        <v>1358.16912</v>
      </c>
    </row>
    <row r="73" spans="1:40" ht="13.35" customHeight="1" x14ac:dyDescent="0.25">
      <c r="A73" s="130"/>
      <c r="B73" s="132"/>
      <c r="C73" s="130"/>
      <c r="D73" s="131"/>
      <c r="E73" s="131"/>
      <c r="F73" s="131"/>
      <c r="G73" s="131"/>
      <c r="H73" s="132"/>
      <c r="I73" s="108" t="s">
        <v>449</v>
      </c>
      <c r="J73" s="109"/>
      <c r="K73" s="110"/>
      <c r="L73" s="108"/>
      <c r="M73" s="109"/>
      <c r="N73" s="110"/>
      <c r="O73" s="220"/>
      <c r="P73" s="221"/>
      <c r="Q73" s="221"/>
      <c r="R73" s="221"/>
      <c r="S73" s="221"/>
      <c r="T73" s="222"/>
      <c r="U73" s="108"/>
      <c r="V73" s="109"/>
      <c r="W73" s="109"/>
      <c r="X73" s="109"/>
      <c r="Y73" s="109"/>
      <c r="Z73" s="110"/>
      <c r="AA73" s="108"/>
      <c r="AB73" s="109"/>
      <c r="AC73" s="109"/>
      <c r="AD73" s="109"/>
      <c r="AE73" s="109"/>
      <c r="AF73" s="110"/>
      <c r="AG73" s="208"/>
      <c r="AH73" s="209"/>
      <c r="AI73" s="209"/>
      <c r="AJ73" s="209"/>
      <c r="AK73" s="209"/>
      <c r="AL73" s="209"/>
      <c r="AM73" s="210"/>
      <c r="AN73" s="201"/>
    </row>
    <row r="74" spans="1:40" ht="51.75" customHeight="1" x14ac:dyDescent="0.25">
      <c r="A74" s="127">
        <v>34</v>
      </c>
      <c r="B74" s="129"/>
      <c r="C74" s="127" t="s">
        <v>203</v>
      </c>
      <c r="D74" s="128"/>
      <c r="E74" s="128"/>
      <c r="F74" s="128"/>
      <c r="G74" s="128"/>
      <c r="H74" s="129"/>
      <c r="I74" s="133" t="s">
        <v>239</v>
      </c>
      <c r="J74" s="114"/>
      <c r="K74" s="134"/>
      <c r="L74" s="133" t="s">
        <v>168</v>
      </c>
      <c r="M74" s="114"/>
      <c r="N74" s="134"/>
      <c r="O74" s="211">
        <v>3.3677999999999999</v>
      </c>
      <c r="P74" s="212"/>
      <c r="Q74" s="212"/>
      <c r="R74" s="212"/>
      <c r="S74" s="212"/>
      <c r="T74" s="213"/>
      <c r="U74" s="188">
        <v>3.5</v>
      </c>
      <c r="V74" s="189"/>
      <c r="W74" s="189"/>
      <c r="X74" s="189"/>
      <c r="Y74" s="189"/>
      <c r="Z74" s="190"/>
      <c r="AA74" s="188">
        <v>130.9</v>
      </c>
      <c r="AB74" s="189"/>
      <c r="AC74" s="189"/>
      <c r="AD74" s="189"/>
      <c r="AE74" s="189"/>
      <c r="AF74" s="190"/>
      <c r="AG74" s="194">
        <v>290</v>
      </c>
      <c r="AH74" s="195"/>
      <c r="AI74" s="195"/>
      <c r="AJ74" s="195"/>
      <c r="AK74" s="195"/>
      <c r="AL74" s="195"/>
      <c r="AM74" s="196"/>
      <c r="AN74" s="200">
        <f t="shared" ref="AN74" si="26">O74*AA74*AG74</f>
        <v>127845.05580000002</v>
      </c>
    </row>
    <row r="75" spans="1:40" ht="13.35" customHeight="1" x14ac:dyDescent="0.25">
      <c r="A75" s="130"/>
      <c r="B75" s="132"/>
      <c r="C75" s="202" t="s">
        <v>169</v>
      </c>
      <c r="D75" s="203"/>
      <c r="E75" s="203"/>
      <c r="F75" s="203"/>
      <c r="G75" s="203"/>
      <c r="H75" s="204"/>
      <c r="I75" s="108"/>
      <c r="J75" s="109"/>
      <c r="K75" s="110"/>
      <c r="L75" s="108"/>
      <c r="M75" s="109"/>
      <c r="N75" s="110"/>
      <c r="O75" s="214"/>
      <c r="P75" s="215"/>
      <c r="Q75" s="215"/>
      <c r="R75" s="215"/>
      <c r="S75" s="215"/>
      <c r="T75" s="216"/>
      <c r="U75" s="191"/>
      <c r="V75" s="192"/>
      <c r="W75" s="192"/>
      <c r="X75" s="192"/>
      <c r="Y75" s="192"/>
      <c r="Z75" s="193"/>
      <c r="AA75" s="191"/>
      <c r="AB75" s="192"/>
      <c r="AC75" s="192"/>
      <c r="AD75" s="192"/>
      <c r="AE75" s="192"/>
      <c r="AF75" s="193"/>
      <c r="AG75" s="197"/>
      <c r="AH75" s="198"/>
      <c r="AI75" s="198"/>
      <c r="AJ75" s="198"/>
      <c r="AK75" s="198"/>
      <c r="AL75" s="198"/>
      <c r="AM75" s="199"/>
      <c r="AN75" s="201"/>
    </row>
    <row r="76" spans="1:40" ht="25.7" customHeight="1" x14ac:dyDescent="0.25">
      <c r="A76" s="127">
        <v>35</v>
      </c>
      <c r="B76" s="129"/>
      <c r="C76" s="127" t="s">
        <v>216</v>
      </c>
      <c r="D76" s="128"/>
      <c r="E76" s="128"/>
      <c r="F76" s="128"/>
      <c r="G76" s="128"/>
      <c r="H76" s="129"/>
      <c r="I76" s="133" t="s">
        <v>450</v>
      </c>
      <c r="J76" s="114"/>
      <c r="K76" s="134"/>
      <c r="L76" s="133" t="s">
        <v>207</v>
      </c>
      <c r="M76" s="114"/>
      <c r="N76" s="134"/>
      <c r="O76" s="211">
        <v>0.6079</v>
      </c>
      <c r="P76" s="212"/>
      <c r="Q76" s="212"/>
      <c r="R76" s="212"/>
      <c r="S76" s="212"/>
      <c r="T76" s="213"/>
      <c r="U76" s="133"/>
      <c r="V76" s="114"/>
      <c r="W76" s="114"/>
      <c r="X76" s="114"/>
      <c r="Y76" s="114"/>
      <c r="Z76" s="134"/>
      <c r="AA76" s="133"/>
      <c r="AB76" s="114"/>
      <c r="AC76" s="114"/>
      <c r="AD76" s="114"/>
      <c r="AE76" s="114"/>
      <c r="AF76" s="134"/>
      <c r="AG76" s="205">
        <v>4929.6499999999996</v>
      </c>
      <c r="AH76" s="206"/>
      <c r="AI76" s="206"/>
      <c r="AJ76" s="206"/>
      <c r="AK76" s="206"/>
      <c r="AL76" s="206"/>
      <c r="AM76" s="207"/>
      <c r="AN76" s="200">
        <f>O76*AG76</f>
        <v>2996.7342349999999</v>
      </c>
    </row>
    <row r="77" spans="1:40" ht="13.35" customHeight="1" x14ac:dyDescent="0.25">
      <c r="A77" s="130"/>
      <c r="B77" s="132"/>
      <c r="C77" s="130"/>
      <c r="D77" s="131"/>
      <c r="E77" s="131"/>
      <c r="F77" s="131"/>
      <c r="G77" s="131"/>
      <c r="H77" s="132"/>
      <c r="I77" s="108" t="s">
        <v>451</v>
      </c>
      <c r="J77" s="109"/>
      <c r="K77" s="110"/>
      <c r="L77" s="108"/>
      <c r="M77" s="109"/>
      <c r="N77" s="110"/>
      <c r="O77" s="214"/>
      <c r="P77" s="215"/>
      <c r="Q77" s="215"/>
      <c r="R77" s="215"/>
      <c r="S77" s="215"/>
      <c r="T77" s="216"/>
      <c r="U77" s="108"/>
      <c r="V77" s="109"/>
      <c r="W77" s="109"/>
      <c r="X77" s="109"/>
      <c r="Y77" s="109"/>
      <c r="Z77" s="110"/>
      <c r="AA77" s="108"/>
      <c r="AB77" s="109"/>
      <c r="AC77" s="109"/>
      <c r="AD77" s="109"/>
      <c r="AE77" s="109"/>
      <c r="AF77" s="110"/>
      <c r="AG77" s="208"/>
      <c r="AH77" s="209"/>
      <c r="AI77" s="209"/>
      <c r="AJ77" s="209"/>
      <c r="AK77" s="209"/>
      <c r="AL77" s="209"/>
      <c r="AM77" s="210"/>
      <c r="AN77" s="201"/>
    </row>
    <row r="78" spans="1:40" ht="25.7" customHeight="1" x14ac:dyDescent="0.25">
      <c r="A78" s="127">
        <v>36</v>
      </c>
      <c r="B78" s="129"/>
      <c r="C78" s="127" t="s">
        <v>240</v>
      </c>
      <c r="D78" s="128"/>
      <c r="E78" s="128"/>
      <c r="F78" s="128"/>
      <c r="G78" s="128"/>
      <c r="H78" s="129"/>
      <c r="I78" s="133" t="s">
        <v>452</v>
      </c>
      <c r="J78" s="114"/>
      <c r="K78" s="134"/>
      <c r="L78" s="133" t="s">
        <v>207</v>
      </c>
      <c r="M78" s="114"/>
      <c r="N78" s="134"/>
      <c r="O78" s="211">
        <v>1.1271</v>
      </c>
      <c r="P78" s="212"/>
      <c r="Q78" s="212"/>
      <c r="R78" s="212"/>
      <c r="S78" s="212"/>
      <c r="T78" s="213"/>
      <c r="U78" s="133"/>
      <c r="V78" s="114"/>
      <c r="W78" s="114"/>
      <c r="X78" s="114"/>
      <c r="Y78" s="114"/>
      <c r="Z78" s="134"/>
      <c r="AA78" s="133"/>
      <c r="AB78" s="114"/>
      <c r="AC78" s="114"/>
      <c r="AD78" s="114"/>
      <c r="AE78" s="114"/>
      <c r="AF78" s="134"/>
      <c r="AG78" s="205">
        <v>4872.03</v>
      </c>
      <c r="AH78" s="206"/>
      <c r="AI78" s="206"/>
      <c r="AJ78" s="206"/>
      <c r="AK78" s="206"/>
      <c r="AL78" s="206"/>
      <c r="AM78" s="207"/>
      <c r="AN78" s="200">
        <f t="shared" ref="AN78" si="27">O78*AG78</f>
        <v>5491.2650129999993</v>
      </c>
    </row>
    <row r="79" spans="1:40" ht="13.35" customHeight="1" x14ac:dyDescent="0.25">
      <c r="A79" s="130"/>
      <c r="B79" s="132"/>
      <c r="C79" s="130"/>
      <c r="D79" s="131"/>
      <c r="E79" s="131"/>
      <c r="F79" s="131"/>
      <c r="G79" s="131"/>
      <c r="H79" s="132"/>
      <c r="I79" s="108" t="s">
        <v>453</v>
      </c>
      <c r="J79" s="109"/>
      <c r="K79" s="110"/>
      <c r="L79" s="108"/>
      <c r="M79" s="109"/>
      <c r="N79" s="110"/>
      <c r="O79" s="214"/>
      <c r="P79" s="215"/>
      <c r="Q79" s="215"/>
      <c r="R79" s="215"/>
      <c r="S79" s="215"/>
      <c r="T79" s="216"/>
      <c r="U79" s="108"/>
      <c r="V79" s="109"/>
      <c r="W79" s="109"/>
      <c r="X79" s="109"/>
      <c r="Y79" s="109"/>
      <c r="Z79" s="110"/>
      <c r="AA79" s="108"/>
      <c r="AB79" s="109"/>
      <c r="AC79" s="109"/>
      <c r="AD79" s="109"/>
      <c r="AE79" s="109"/>
      <c r="AF79" s="110"/>
      <c r="AG79" s="208"/>
      <c r="AH79" s="209"/>
      <c r="AI79" s="209"/>
      <c r="AJ79" s="209"/>
      <c r="AK79" s="209"/>
      <c r="AL79" s="209"/>
      <c r="AM79" s="210"/>
      <c r="AN79" s="201"/>
    </row>
    <row r="80" spans="1:40" ht="38.85" customHeight="1" x14ac:dyDescent="0.25">
      <c r="A80" s="127">
        <v>37</v>
      </c>
      <c r="B80" s="129"/>
      <c r="C80" s="127" t="s">
        <v>241</v>
      </c>
      <c r="D80" s="128"/>
      <c r="E80" s="128"/>
      <c r="F80" s="128"/>
      <c r="G80" s="128"/>
      <c r="H80" s="129"/>
      <c r="I80" s="133" t="s">
        <v>454</v>
      </c>
      <c r="J80" s="114"/>
      <c r="K80" s="134"/>
      <c r="L80" s="133" t="s">
        <v>207</v>
      </c>
      <c r="M80" s="114"/>
      <c r="N80" s="134"/>
      <c r="O80" s="217">
        <v>1.413</v>
      </c>
      <c r="P80" s="218"/>
      <c r="Q80" s="218"/>
      <c r="R80" s="218"/>
      <c r="S80" s="218"/>
      <c r="T80" s="219"/>
      <c r="U80" s="133"/>
      <c r="V80" s="114"/>
      <c r="W80" s="114"/>
      <c r="X80" s="114"/>
      <c r="Y80" s="114"/>
      <c r="Z80" s="134"/>
      <c r="AA80" s="133"/>
      <c r="AB80" s="114"/>
      <c r="AC80" s="114"/>
      <c r="AD80" s="114"/>
      <c r="AE80" s="114"/>
      <c r="AF80" s="134"/>
      <c r="AG80" s="188">
        <v>4764.3</v>
      </c>
      <c r="AH80" s="189"/>
      <c r="AI80" s="189"/>
      <c r="AJ80" s="189"/>
      <c r="AK80" s="189"/>
      <c r="AL80" s="189"/>
      <c r="AM80" s="190"/>
      <c r="AN80" s="200">
        <f t="shared" ref="AN80" si="28">O80*AG80</f>
        <v>6731.9559000000008</v>
      </c>
    </row>
    <row r="81" spans="1:40" ht="13.35" customHeight="1" x14ac:dyDescent="0.25">
      <c r="A81" s="130"/>
      <c r="B81" s="132"/>
      <c r="C81" s="130"/>
      <c r="D81" s="131"/>
      <c r="E81" s="131"/>
      <c r="F81" s="131"/>
      <c r="G81" s="131"/>
      <c r="H81" s="132"/>
      <c r="I81" s="108" t="s">
        <v>455</v>
      </c>
      <c r="J81" s="109"/>
      <c r="K81" s="110"/>
      <c r="L81" s="108"/>
      <c r="M81" s="109"/>
      <c r="N81" s="110"/>
      <c r="O81" s="220"/>
      <c r="P81" s="221"/>
      <c r="Q81" s="221"/>
      <c r="R81" s="221"/>
      <c r="S81" s="221"/>
      <c r="T81" s="222"/>
      <c r="U81" s="108"/>
      <c r="V81" s="109"/>
      <c r="W81" s="109"/>
      <c r="X81" s="109"/>
      <c r="Y81" s="109"/>
      <c r="Z81" s="110"/>
      <c r="AA81" s="108"/>
      <c r="AB81" s="109"/>
      <c r="AC81" s="109"/>
      <c r="AD81" s="109"/>
      <c r="AE81" s="109"/>
      <c r="AF81" s="110"/>
      <c r="AG81" s="191"/>
      <c r="AH81" s="192"/>
      <c r="AI81" s="192"/>
      <c r="AJ81" s="192"/>
      <c r="AK81" s="192"/>
      <c r="AL81" s="192"/>
      <c r="AM81" s="193"/>
      <c r="AN81" s="201"/>
    </row>
    <row r="82" spans="1:40" ht="25.7" customHeight="1" x14ac:dyDescent="0.25">
      <c r="A82" s="127">
        <v>38</v>
      </c>
      <c r="B82" s="129"/>
      <c r="C82" s="127" t="s">
        <v>242</v>
      </c>
      <c r="D82" s="128"/>
      <c r="E82" s="128"/>
      <c r="F82" s="128"/>
      <c r="G82" s="128"/>
      <c r="H82" s="129"/>
      <c r="I82" s="133" t="s">
        <v>456</v>
      </c>
      <c r="J82" s="114"/>
      <c r="K82" s="134"/>
      <c r="L82" s="133" t="s">
        <v>207</v>
      </c>
      <c r="M82" s="114"/>
      <c r="N82" s="134"/>
      <c r="O82" s="211">
        <v>0.17269999999999999</v>
      </c>
      <c r="P82" s="212"/>
      <c r="Q82" s="212"/>
      <c r="R82" s="212"/>
      <c r="S82" s="212"/>
      <c r="T82" s="213"/>
      <c r="U82" s="133"/>
      <c r="V82" s="114"/>
      <c r="W82" s="114"/>
      <c r="X82" s="114"/>
      <c r="Y82" s="114"/>
      <c r="Z82" s="134"/>
      <c r="AA82" s="133"/>
      <c r="AB82" s="114"/>
      <c r="AC82" s="114"/>
      <c r="AD82" s="114"/>
      <c r="AE82" s="114"/>
      <c r="AF82" s="134"/>
      <c r="AG82" s="205">
        <v>6797.06</v>
      </c>
      <c r="AH82" s="206"/>
      <c r="AI82" s="206"/>
      <c r="AJ82" s="206"/>
      <c r="AK82" s="206"/>
      <c r="AL82" s="206"/>
      <c r="AM82" s="207"/>
      <c r="AN82" s="200">
        <f t="shared" ref="AN82" si="29">O82*AG82</f>
        <v>1173.8522620000001</v>
      </c>
    </row>
    <row r="83" spans="1:40" ht="13.35" customHeight="1" x14ac:dyDescent="0.25">
      <c r="A83" s="130"/>
      <c r="B83" s="132"/>
      <c r="C83" s="130"/>
      <c r="D83" s="131"/>
      <c r="E83" s="131"/>
      <c r="F83" s="131"/>
      <c r="G83" s="131"/>
      <c r="H83" s="132"/>
      <c r="I83" s="108" t="s">
        <v>457</v>
      </c>
      <c r="J83" s="109"/>
      <c r="K83" s="110"/>
      <c r="L83" s="108"/>
      <c r="M83" s="109"/>
      <c r="N83" s="110"/>
      <c r="O83" s="214"/>
      <c r="P83" s="215"/>
      <c r="Q83" s="215"/>
      <c r="R83" s="215"/>
      <c r="S83" s="215"/>
      <c r="T83" s="216"/>
      <c r="U83" s="108"/>
      <c r="V83" s="109"/>
      <c r="W83" s="109"/>
      <c r="X83" s="109"/>
      <c r="Y83" s="109"/>
      <c r="Z83" s="110"/>
      <c r="AA83" s="108"/>
      <c r="AB83" s="109"/>
      <c r="AC83" s="109"/>
      <c r="AD83" s="109"/>
      <c r="AE83" s="109"/>
      <c r="AF83" s="110"/>
      <c r="AG83" s="208"/>
      <c r="AH83" s="209"/>
      <c r="AI83" s="209"/>
      <c r="AJ83" s="209"/>
      <c r="AK83" s="209"/>
      <c r="AL83" s="209"/>
      <c r="AM83" s="210"/>
      <c r="AN83" s="201"/>
    </row>
    <row r="84" spans="1:40" ht="25.7" customHeight="1" x14ac:dyDescent="0.25">
      <c r="A84" s="127">
        <v>39</v>
      </c>
      <c r="B84" s="129"/>
      <c r="C84" s="127" t="s">
        <v>243</v>
      </c>
      <c r="D84" s="128"/>
      <c r="E84" s="128"/>
      <c r="F84" s="128"/>
      <c r="G84" s="128"/>
      <c r="H84" s="129"/>
      <c r="I84" s="133" t="s">
        <v>458</v>
      </c>
      <c r="J84" s="114"/>
      <c r="K84" s="134"/>
      <c r="L84" s="133" t="s">
        <v>207</v>
      </c>
      <c r="M84" s="114"/>
      <c r="N84" s="134"/>
      <c r="O84" s="211">
        <v>4.7100000000000003E-2</v>
      </c>
      <c r="P84" s="212"/>
      <c r="Q84" s="212"/>
      <c r="R84" s="212"/>
      <c r="S84" s="212"/>
      <c r="T84" s="213"/>
      <c r="U84" s="133"/>
      <c r="V84" s="114"/>
      <c r="W84" s="114"/>
      <c r="X84" s="114"/>
      <c r="Y84" s="114"/>
      <c r="Z84" s="134"/>
      <c r="AA84" s="133"/>
      <c r="AB84" s="114"/>
      <c r="AC84" s="114"/>
      <c r="AD84" s="114"/>
      <c r="AE84" s="114"/>
      <c r="AF84" s="134"/>
      <c r="AG84" s="205">
        <v>5168.41</v>
      </c>
      <c r="AH84" s="206"/>
      <c r="AI84" s="206"/>
      <c r="AJ84" s="206"/>
      <c r="AK84" s="206"/>
      <c r="AL84" s="206"/>
      <c r="AM84" s="207"/>
      <c r="AN84" s="200">
        <f t="shared" ref="AN84" si="30">O84*AG84</f>
        <v>243.43211100000002</v>
      </c>
    </row>
    <row r="85" spans="1:40" ht="13.35" customHeight="1" x14ac:dyDescent="0.25">
      <c r="A85" s="130"/>
      <c r="B85" s="132"/>
      <c r="C85" s="130"/>
      <c r="D85" s="131"/>
      <c r="E85" s="131"/>
      <c r="F85" s="131"/>
      <c r="G85" s="131"/>
      <c r="H85" s="132"/>
      <c r="I85" s="108" t="s">
        <v>459</v>
      </c>
      <c r="J85" s="109"/>
      <c r="K85" s="110"/>
      <c r="L85" s="108"/>
      <c r="M85" s="109"/>
      <c r="N85" s="110"/>
      <c r="O85" s="214"/>
      <c r="P85" s="215"/>
      <c r="Q85" s="215"/>
      <c r="R85" s="215"/>
      <c r="S85" s="215"/>
      <c r="T85" s="216"/>
      <c r="U85" s="108"/>
      <c r="V85" s="109"/>
      <c r="W85" s="109"/>
      <c r="X85" s="109"/>
      <c r="Y85" s="109"/>
      <c r="Z85" s="110"/>
      <c r="AA85" s="108"/>
      <c r="AB85" s="109"/>
      <c r="AC85" s="109"/>
      <c r="AD85" s="109"/>
      <c r="AE85" s="109"/>
      <c r="AF85" s="110"/>
      <c r="AG85" s="208"/>
      <c r="AH85" s="209"/>
      <c r="AI85" s="209"/>
      <c r="AJ85" s="209"/>
      <c r="AK85" s="209"/>
      <c r="AL85" s="209"/>
      <c r="AM85" s="210"/>
      <c r="AN85" s="201"/>
    </row>
    <row r="86" spans="1:40" ht="64.150000000000006" customHeight="1" x14ac:dyDescent="0.25">
      <c r="A86" s="127">
        <v>40</v>
      </c>
      <c r="B86" s="129"/>
      <c r="C86" s="127" t="s">
        <v>244</v>
      </c>
      <c r="D86" s="128"/>
      <c r="E86" s="128"/>
      <c r="F86" s="128"/>
      <c r="G86" s="128"/>
      <c r="H86" s="129"/>
      <c r="I86" s="133" t="s">
        <v>245</v>
      </c>
      <c r="J86" s="114"/>
      <c r="K86" s="134"/>
      <c r="L86" s="133" t="s">
        <v>168</v>
      </c>
      <c r="M86" s="114"/>
      <c r="N86" s="134"/>
      <c r="O86" s="217">
        <v>1.413</v>
      </c>
      <c r="P86" s="218"/>
      <c r="Q86" s="218"/>
      <c r="R86" s="218"/>
      <c r="S86" s="218"/>
      <c r="T86" s="219"/>
      <c r="U86" s="188">
        <v>3.5</v>
      </c>
      <c r="V86" s="189"/>
      <c r="W86" s="189"/>
      <c r="X86" s="189"/>
      <c r="Y86" s="189"/>
      <c r="Z86" s="190"/>
      <c r="AA86" s="205">
        <v>49.04</v>
      </c>
      <c r="AB86" s="206"/>
      <c r="AC86" s="206"/>
      <c r="AD86" s="206"/>
      <c r="AE86" s="206"/>
      <c r="AF86" s="207"/>
      <c r="AG86" s="194">
        <v>290</v>
      </c>
      <c r="AH86" s="195"/>
      <c r="AI86" s="195"/>
      <c r="AJ86" s="195"/>
      <c r="AK86" s="195"/>
      <c r="AL86" s="195"/>
      <c r="AM86" s="196"/>
      <c r="AN86" s="200">
        <f t="shared" ref="AN86" si="31">O86*AA86*AG86</f>
        <v>20095.120800000001</v>
      </c>
    </row>
    <row r="87" spans="1:40" ht="13.35" customHeight="1" x14ac:dyDescent="0.25">
      <c r="A87" s="130"/>
      <c r="B87" s="132"/>
      <c r="C87" s="202" t="s">
        <v>212</v>
      </c>
      <c r="D87" s="203"/>
      <c r="E87" s="203"/>
      <c r="F87" s="203"/>
      <c r="G87" s="203"/>
      <c r="H87" s="204"/>
      <c r="I87" s="108" t="s">
        <v>246</v>
      </c>
      <c r="J87" s="109"/>
      <c r="K87" s="110"/>
      <c r="L87" s="108"/>
      <c r="M87" s="109"/>
      <c r="N87" s="110"/>
      <c r="O87" s="220"/>
      <c r="P87" s="221"/>
      <c r="Q87" s="221"/>
      <c r="R87" s="221"/>
      <c r="S87" s="221"/>
      <c r="T87" s="222"/>
      <c r="U87" s="191"/>
      <c r="V87" s="192"/>
      <c r="W87" s="192"/>
      <c r="X87" s="192"/>
      <c r="Y87" s="192"/>
      <c r="Z87" s="193"/>
      <c r="AA87" s="208"/>
      <c r="AB87" s="209"/>
      <c r="AC87" s="209"/>
      <c r="AD87" s="209"/>
      <c r="AE87" s="209"/>
      <c r="AF87" s="210"/>
      <c r="AG87" s="197"/>
      <c r="AH87" s="198"/>
      <c r="AI87" s="198"/>
      <c r="AJ87" s="198"/>
      <c r="AK87" s="198"/>
      <c r="AL87" s="198"/>
      <c r="AM87" s="199"/>
      <c r="AN87" s="201"/>
    </row>
    <row r="88" spans="1:40" ht="64.150000000000006" customHeight="1" x14ac:dyDescent="0.25">
      <c r="A88" s="127">
        <v>41</v>
      </c>
      <c r="B88" s="129"/>
      <c r="C88" s="127" t="s">
        <v>247</v>
      </c>
      <c r="D88" s="128"/>
      <c r="E88" s="128"/>
      <c r="F88" s="128"/>
      <c r="G88" s="128"/>
      <c r="H88" s="129"/>
      <c r="I88" s="133" t="s">
        <v>248</v>
      </c>
      <c r="J88" s="114"/>
      <c r="K88" s="134"/>
      <c r="L88" s="133" t="s">
        <v>168</v>
      </c>
      <c r="M88" s="114"/>
      <c r="N88" s="134"/>
      <c r="O88" s="211">
        <v>0.90620000000000001</v>
      </c>
      <c r="P88" s="212"/>
      <c r="Q88" s="212"/>
      <c r="R88" s="212"/>
      <c r="S88" s="212"/>
      <c r="T88" s="213"/>
      <c r="U88" s="188">
        <v>3.5</v>
      </c>
      <c r="V88" s="189"/>
      <c r="W88" s="189"/>
      <c r="X88" s="189"/>
      <c r="Y88" s="189"/>
      <c r="Z88" s="190"/>
      <c r="AA88" s="205">
        <v>72.64</v>
      </c>
      <c r="AB88" s="206"/>
      <c r="AC88" s="206"/>
      <c r="AD88" s="206"/>
      <c r="AE88" s="206"/>
      <c r="AF88" s="207"/>
      <c r="AG88" s="194">
        <v>290</v>
      </c>
      <c r="AH88" s="195"/>
      <c r="AI88" s="195"/>
      <c r="AJ88" s="195"/>
      <c r="AK88" s="195"/>
      <c r="AL88" s="195"/>
      <c r="AM88" s="196"/>
      <c r="AN88" s="200">
        <f t="shared" ref="AN88" si="32">O88*AA88*AG88</f>
        <v>19089.646720000001</v>
      </c>
    </row>
    <row r="89" spans="1:40" ht="13.35" customHeight="1" x14ac:dyDescent="0.25">
      <c r="A89" s="130"/>
      <c r="B89" s="132"/>
      <c r="C89" s="202" t="s">
        <v>212</v>
      </c>
      <c r="D89" s="203"/>
      <c r="E89" s="203"/>
      <c r="F89" s="203"/>
      <c r="G89" s="203"/>
      <c r="H89" s="204"/>
      <c r="I89" s="108" t="s">
        <v>249</v>
      </c>
      <c r="J89" s="109"/>
      <c r="K89" s="110"/>
      <c r="L89" s="108"/>
      <c r="M89" s="109"/>
      <c r="N89" s="110"/>
      <c r="O89" s="214"/>
      <c r="P89" s="215"/>
      <c r="Q89" s="215"/>
      <c r="R89" s="215"/>
      <c r="S89" s="215"/>
      <c r="T89" s="216"/>
      <c r="U89" s="191"/>
      <c r="V89" s="192"/>
      <c r="W89" s="192"/>
      <c r="X89" s="192"/>
      <c r="Y89" s="192"/>
      <c r="Z89" s="193"/>
      <c r="AA89" s="208"/>
      <c r="AB89" s="209"/>
      <c r="AC89" s="209"/>
      <c r="AD89" s="209"/>
      <c r="AE89" s="209"/>
      <c r="AF89" s="210"/>
      <c r="AG89" s="197"/>
      <c r="AH89" s="198"/>
      <c r="AI89" s="198"/>
      <c r="AJ89" s="198"/>
      <c r="AK89" s="198"/>
      <c r="AL89" s="198"/>
      <c r="AM89" s="199"/>
      <c r="AN89" s="201"/>
    </row>
    <row r="90" spans="1:40" ht="64.150000000000006" customHeight="1" x14ac:dyDescent="0.25">
      <c r="A90" s="127">
        <v>42</v>
      </c>
      <c r="B90" s="129"/>
      <c r="C90" s="127" t="s">
        <v>250</v>
      </c>
      <c r="D90" s="128"/>
      <c r="E90" s="128"/>
      <c r="F90" s="128"/>
      <c r="G90" s="128"/>
      <c r="H90" s="129"/>
      <c r="I90" s="133" t="s">
        <v>251</v>
      </c>
      <c r="J90" s="114"/>
      <c r="K90" s="134"/>
      <c r="L90" s="133" t="s">
        <v>168</v>
      </c>
      <c r="M90" s="114"/>
      <c r="N90" s="134"/>
      <c r="O90" s="211">
        <v>1.0486</v>
      </c>
      <c r="P90" s="212"/>
      <c r="Q90" s="212"/>
      <c r="R90" s="212"/>
      <c r="S90" s="212"/>
      <c r="T90" s="213"/>
      <c r="U90" s="188">
        <v>3.5</v>
      </c>
      <c r="V90" s="189"/>
      <c r="W90" s="189"/>
      <c r="X90" s="189"/>
      <c r="Y90" s="189"/>
      <c r="Z90" s="190"/>
      <c r="AA90" s="205">
        <v>115.12</v>
      </c>
      <c r="AB90" s="206"/>
      <c r="AC90" s="206"/>
      <c r="AD90" s="206"/>
      <c r="AE90" s="206"/>
      <c r="AF90" s="207"/>
      <c r="AG90" s="194">
        <v>290</v>
      </c>
      <c r="AH90" s="195"/>
      <c r="AI90" s="195"/>
      <c r="AJ90" s="195"/>
      <c r="AK90" s="195"/>
      <c r="AL90" s="195"/>
      <c r="AM90" s="196"/>
      <c r="AN90" s="200">
        <f t="shared" ref="AN90" si="33">O90*AA90*AG90</f>
        <v>35007.30128</v>
      </c>
    </row>
    <row r="91" spans="1:40" ht="13.35" customHeight="1" x14ac:dyDescent="0.25">
      <c r="A91" s="130"/>
      <c r="B91" s="132"/>
      <c r="C91" s="202" t="s">
        <v>212</v>
      </c>
      <c r="D91" s="203"/>
      <c r="E91" s="203"/>
      <c r="F91" s="203"/>
      <c r="G91" s="203"/>
      <c r="H91" s="204"/>
      <c r="I91" s="108" t="s">
        <v>252</v>
      </c>
      <c r="J91" s="109"/>
      <c r="K91" s="110"/>
      <c r="L91" s="108"/>
      <c r="M91" s="109"/>
      <c r="N91" s="110"/>
      <c r="O91" s="214"/>
      <c r="P91" s="215"/>
      <c r="Q91" s="215"/>
      <c r="R91" s="215"/>
      <c r="S91" s="215"/>
      <c r="T91" s="216"/>
      <c r="U91" s="191"/>
      <c r="V91" s="192"/>
      <c r="W91" s="192"/>
      <c r="X91" s="192"/>
      <c r="Y91" s="192"/>
      <c r="Z91" s="193"/>
      <c r="AA91" s="208"/>
      <c r="AB91" s="209"/>
      <c r="AC91" s="209"/>
      <c r="AD91" s="209"/>
      <c r="AE91" s="209"/>
      <c r="AF91" s="210"/>
      <c r="AG91" s="197"/>
      <c r="AH91" s="198"/>
      <c r="AI91" s="198"/>
      <c r="AJ91" s="198"/>
      <c r="AK91" s="198"/>
      <c r="AL91" s="198"/>
      <c r="AM91" s="199"/>
      <c r="AN91" s="201"/>
    </row>
    <row r="92" spans="1:40" ht="38.85" customHeight="1" x14ac:dyDescent="0.25">
      <c r="A92" s="127">
        <v>43</v>
      </c>
      <c r="B92" s="129"/>
      <c r="C92" s="127" t="s">
        <v>203</v>
      </c>
      <c r="D92" s="128"/>
      <c r="E92" s="128"/>
      <c r="F92" s="128"/>
      <c r="G92" s="128"/>
      <c r="H92" s="129"/>
      <c r="I92" s="133" t="s">
        <v>253</v>
      </c>
      <c r="J92" s="114"/>
      <c r="K92" s="134"/>
      <c r="L92" s="133" t="s">
        <v>168</v>
      </c>
      <c r="M92" s="114"/>
      <c r="N92" s="134"/>
      <c r="O92" s="211">
        <v>0.12139999999999999</v>
      </c>
      <c r="P92" s="212"/>
      <c r="Q92" s="212"/>
      <c r="R92" s="212"/>
      <c r="S92" s="212"/>
      <c r="T92" s="213"/>
      <c r="U92" s="188">
        <v>3.5</v>
      </c>
      <c r="V92" s="189"/>
      <c r="W92" s="189"/>
      <c r="X92" s="189"/>
      <c r="Y92" s="189"/>
      <c r="Z92" s="190"/>
      <c r="AA92" s="188">
        <v>130.9</v>
      </c>
      <c r="AB92" s="189"/>
      <c r="AC92" s="189"/>
      <c r="AD92" s="189"/>
      <c r="AE92" s="189"/>
      <c r="AF92" s="190"/>
      <c r="AG92" s="194">
        <v>290</v>
      </c>
      <c r="AH92" s="195"/>
      <c r="AI92" s="195"/>
      <c r="AJ92" s="195"/>
      <c r="AK92" s="195"/>
      <c r="AL92" s="195"/>
      <c r="AM92" s="196"/>
      <c r="AN92" s="200">
        <f t="shared" ref="AN92" si="34">O92*AA92*AG92</f>
        <v>4608.4654</v>
      </c>
    </row>
    <row r="93" spans="1:40" ht="13.35" customHeight="1" x14ac:dyDescent="0.25">
      <c r="A93" s="130"/>
      <c r="B93" s="132"/>
      <c r="C93" s="202" t="s">
        <v>169</v>
      </c>
      <c r="D93" s="203"/>
      <c r="E93" s="203"/>
      <c r="F93" s="203"/>
      <c r="G93" s="203"/>
      <c r="H93" s="204"/>
      <c r="I93" s="108"/>
      <c r="J93" s="109"/>
      <c r="K93" s="110"/>
      <c r="L93" s="108"/>
      <c r="M93" s="109"/>
      <c r="N93" s="110"/>
      <c r="O93" s="214"/>
      <c r="P93" s="215"/>
      <c r="Q93" s="215"/>
      <c r="R93" s="215"/>
      <c r="S93" s="215"/>
      <c r="T93" s="216"/>
      <c r="U93" s="191"/>
      <c r="V93" s="192"/>
      <c r="W93" s="192"/>
      <c r="X93" s="192"/>
      <c r="Y93" s="192"/>
      <c r="Z93" s="193"/>
      <c r="AA93" s="191"/>
      <c r="AB93" s="192"/>
      <c r="AC93" s="192"/>
      <c r="AD93" s="192"/>
      <c r="AE93" s="192"/>
      <c r="AF93" s="193"/>
      <c r="AG93" s="197"/>
      <c r="AH93" s="198"/>
      <c r="AI93" s="198"/>
      <c r="AJ93" s="198"/>
      <c r="AK93" s="198"/>
      <c r="AL93" s="198"/>
      <c r="AM93" s="199"/>
      <c r="AN93" s="201"/>
    </row>
    <row r="94" spans="1:40" ht="25.7" customHeight="1" x14ac:dyDescent="0.25">
      <c r="A94" s="127">
        <v>44</v>
      </c>
      <c r="B94" s="129"/>
      <c r="C94" s="127" t="s">
        <v>216</v>
      </c>
      <c r="D94" s="128"/>
      <c r="E94" s="128"/>
      <c r="F94" s="128"/>
      <c r="G94" s="128"/>
      <c r="H94" s="129"/>
      <c r="I94" s="133" t="s">
        <v>450</v>
      </c>
      <c r="J94" s="114"/>
      <c r="K94" s="134"/>
      <c r="L94" s="133" t="s">
        <v>207</v>
      </c>
      <c r="M94" s="114"/>
      <c r="N94" s="134"/>
      <c r="O94" s="211">
        <v>5.6800000000000003E-2</v>
      </c>
      <c r="P94" s="212"/>
      <c r="Q94" s="212"/>
      <c r="R94" s="212"/>
      <c r="S94" s="212"/>
      <c r="T94" s="213"/>
      <c r="U94" s="133"/>
      <c r="V94" s="114"/>
      <c r="W94" s="114"/>
      <c r="X94" s="114"/>
      <c r="Y94" s="114"/>
      <c r="Z94" s="134"/>
      <c r="AA94" s="133"/>
      <c r="AB94" s="114"/>
      <c r="AC94" s="114"/>
      <c r="AD94" s="114"/>
      <c r="AE94" s="114"/>
      <c r="AF94" s="134"/>
      <c r="AG94" s="205">
        <v>4929.6499999999996</v>
      </c>
      <c r="AH94" s="206"/>
      <c r="AI94" s="206"/>
      <c r="AJ94" s="206"/>
      <c r="AK94" s="206"/>
      <c r="AL94" s="206"/>
      <c r="AM94" s="207"/>
      <c r="AN94" s="200">
        <f>O94*AG94</f>
        <v>280.00412</v>
      </c>
    </row>
    <row r="95" spans="1:40" ht="13.35" customHeight="1" x14ac:dyDescent="0.25">
      <c r="A95" s="130"/>
      <c r="B95" s="132"/>
      <c r="C95" s="130"/>
      <c r="D95" s="131"/>
      <c r="E95" s="131"/>
      <c r="F95" s="131"/>
      <c r="G95" s="131"/>
      <c r="H95" s="132"/>
      <c r="I95" s="108" t="s">
        <v>451</v>
      </c>
      <c r="J95" s="109"/>
      <c r="K95" s="110"/>
      <c r="L95" s="108"/>
      <c r="M95" s="109"/>
      <c r="N95" s="110"/>
      <c r="O95" s="214"/>
      <c r="P95" s="215"/>
      <c r="Q95" s="215"/>
      <c r="R95" s="215"/>
      <c r="S95" s="215"/>
      <c r="T95" s="216"/>
      <c r="U95" s="108"/>
      <c r="V95" s="109"/>
      <c r="W95" s="109"/>
      <c r="X95" s="109"/>
      <c r="Y95" s="109"/>
      <c r="Z95" s="110"/>
      <c r="AA95" s="108"/>
      <c r="AB95" s="109"/>
      <c r="AC95" s="109"/>
      <c r="AD95" s="109"/>
      <c r="AE95" s="109"/>
      <c r="AF95" s="110"/>
      <c r="AG95" s="208"/>
      <c r="AH95" s="209"/>
      <c r="AI95" s="209"/>
      <c r="AJ95" s="209"/>
      <c r="AK95" s="209"/>
      <c r="AL95" s="209"/>
      <c r="AM95" s="210"/>
      <c r="AN95" s="201"/>
    </row>
    <row r="96" spans="1:40" ht="38.85" customHeight="1" x14ac:dyDescent="0.25">
      <c r="A96" s="127">
        <v>45</v>
      </c>
      <c r="B96" s="129"/>
      <c r="C96" s="127" t="s">
        <v>254</v>
      </c>
      <c r="D96" s="128"/>
      <c r="E96" s="128"/>
      <c r="F96" s="128"/>
      <c r="G96" s="128"/>
      <c r="H96" s="129"/>
      <c r="I96" s="133" t="s">
        <v>460</v>
      </c>
      <c r="J96" s="114"/>
      <c r="K96" s="134"/>
      <c r="L96" s="133" t="s">
        <v>207</v>
      </c>
      <c r="M96" s="114"/>
      <c r="N96" s="134"/>
      <c r="O96" s="211">
        <v>3.5200000000000002E-2</v>
      </c>
      <c r="P96" s="212"/>
      <c r="Q96" s="212"/>
      <c r="R96" s="212"/>
      <c r="S96" s="212"/>
      <c r="T96" s="213"/>
      <c r="U96" s="133"/>
      <c r="V96" s="114"/>
      <c r="W96" s="114"/>
      <c r="X96" s="114"/>
      <c r="Y96" s="114"/>
      <c r="Z96" s="134"/>
      <c r="AA96" s="133"/>
      <c r="AB96" s="114"/>
      <c r="AC96" s="114"/>
      <c r="AD96" s="114"/>
      <c r="AE96" s="114"/>
      <c r="AF96" s="134"/>
      <c r="AG96" s="205">
        <v>4794.55</v>
      </c>
      <c r="AH96" s="206"/>
      <c r="AI96" s="206"/>
      <c r="AJ96" s="206"/>
      <c r="AK96" s="206"/>
      <c r="AL96" s="206"/>
      <c r="AM96" s="207"/>
      <c r="AN96" s="200">
        <f t="shared" ref="AN96" si="35">O96*AG96</f>
        <v>168.76816000000002</v>
      </c>
    </row>
    <row r="97" spans="1:40" ht="13.35" customHeight="1" x14ac:dyDescent="0.25">
      <c r="A97" s="130"/>
      <c r="B97" s="132"/>
      <c r="C97" s="130"/>
      <c r="D97" s="131"/>
      <c r="E97" s="131"/>
      <c r="F97" s="131"/>
      <c r="G97" s="131"/>
      <c r="H97" s="132"/>
      <c r="I97" s="108" t="s">
        <v>461</v>
      </c>
      <c r="J97" s="109"/>
      <c r="K97" s="110"/>
      <c r="L97" s="108"/>
      <c r="M97" s="109"/>
      <c r="N97" s="110"/>
      <c r="O97" s="214"/>
      <c r="P97" s="215"/>
      <c r="Q97" s="215"/>
      <c r="R97" s="215"/>
      <c r="S97" s="215"/>
      <c r="T97" s="216"/>
      <c r="U97" s="108"/>
      <c r="V97" s="109"/>
      <c r="W97" s="109"/>
      <c r="X97" s="109"/>
      <c r="Y97" s="109"/>
      <c r="Z97" s="110"/>
      <c r="AA97" s="108"/>
      <c r="AB97" s="109"/>
      <c r="AC97" s="109"/>
      <c r="AD97" s="109"/>
      <c r="AE97" s="109"/>
      <c r="AF97" s="110"/>
      <c r="AG97" s="208"/>
      <c r="AH97" s="209"/>
      <c r="AI97" s="209"/>
      <c r="AJ97" s="209"/>
      <c r="AK97" s="209"/>
      <c r="AL97" s="209"/>
      <c r="AM97" s="210"/>
      <c r="AN97" s="201"/>
    </row>
    <row r="98" spans="1:40" ht="25.7" customHeight="1" x14ac:dyDescent="0.25">
      <c r="A98" s="127">
        <v>46</v>
      </c>
      <c r="B98" s="129"/>
      <c r="C98" s="127" t="s">
        <v>242</v>
      </c>
      <c r="D98" s="128"/>
      <c r="E98" s="128"/>
      <c r="F98" s="128"/>
      <c r="G98" s="128"/>
      <c r="H98" s="129"/>
      <c r="I98" s="133" t="s">
        <v>456</v>
      </c>
      <c r="J98" s="114"/>
      <c r="K98" s="134"/>
      <c r="L98" s="133" t="s">
        <v>207</v>
      </c>
      <c r="M98" s="114"/>
      <c r="N98" s="134"/>
      <c r="O98" s="211">
        <v>2.9399999999999999E-2</v>
      </c>
      <c r="P98" s="212"/>
      <c r="Q98" s="212"/>
      <c r="R98" s="212"/>
      <c r="S98" s="212"/>
      <c r="T98" s="213"/>
      <c r="U98" s="133"/>
      <c r="V98" s="114"/>
      <c r="W98" s="114"/>
      <c r="X98" s="114"/>
      <c r="Y98" s="114"/>
      <c r="Z98" s="134"/>
      <c r="AA98" s="133"/>
      <c r="AB98" s="114"/>
      <c r="AC98" s="114"/>
      <c r="AD98" s="114"/>
      <c r="AE98" s="114"/>
      <c r="AF98" s="134"/>
      <c r="AG98" s="205">
        <v>6797.06</v>
      </c>
      <c r="AH98" s="206"/>
      <c r="AI98" s="206"/>
      <c r="AJ98" s="206"/>
      <c r="AK98" s="206"/>
      <c r="AL98" s="206"/>
      <c r="AM98" s="207"/>
      <c r="AN98" s="200">
        <f t="shared" ref="AN98" si="36">O98*AG98</f>
        <v>199.833564</v>
      </c>
    </row>
    <row r="99" spans="1:40" ht="13.35" customHeight="1" x14ac:dyDescent="0.25">
      <c r="A99" s="130"/>
      <c r="B99" s="132"/>
      <c r="C99" s="130"/>
      <c r="D99" s="131"/>
      <c r="E99" s="131"/>
      <c r="F99" s="131"/>
      <c r="G99" s="131"/>
      <c r="H99" s="132"/>
      <c r="I99" s="108" t="s">
        <v>457</v>
      </c>
      <c r="J99" s="109"/>
      <c r="K99" s="110"/>
      <c r="L99" s="108"/>
      <c r="M99" s="109"/>
      <c r="N99" s="110"/>
      <c r="O99" s="214"/>
      <c r="P99" s="215"/>
      <c r="Q99" s="215"/>
      <c r="R99" s="215"/>
      <c r="S99" s="215"/>
      <c r="T99" s="216"/>
      <c r="U99" s="108"/>
      <c r="V99" s="109"/>
      <c r="W99" s="109"/>
      <c r="X99" s="109"/>
      <c r="Y99" s="109"/>
      <c r="Z99" s="110"/>
      <c r="AA99" s="108"/>
      <c r="AB99" s="109"/>
      <c r="AC99" s="109"/>
      <c r="AD99" s="109"/>
      <c r="AE99" s="109"/>
      <c r="AF99" s="110"/>
      <c r="AG99" s="208"/>
      <c r="AH99" s="209"/>
      <c r="AI99" s="209"/>
      <c r="AJ99" s="209"/>
      <c r="AK99" s="209"/>
      <c r="AL99" s="209"/>
      <c r="AM99" s="210"/>
      <c r="AN99" s="201"/>
    </row>
    <row r="100" spans="1:40" ht="51.75" customHeight="1" x14ac:dyDescent="0.25">
      <c r="A100" s="127">
        <v>47</v>
      </c>
      <c r="B100" s="129"/>
      <c r="C100" s="127" t="s">
        <v>250</v>
      </c>
      <c r="D100" s="128"/>
      <c r="E100" s="128"/>
      <c r="F100" s="128"/>
      <c r="G100" s="128"/>
      <c r="H100" s="129"/>
      <c r="I100" s="133" t="s">
        <v>255</v>
      </c>
      <c r="J100" s="114"/>
      <c r="K100" s="134"/>
      <c r="L100" s="133" t="s">
        <v>168</v>
      </c>
      <c r="M100" s="114"/>
      <c r="N100" s="134"/>
      <c r="O100" s="211">
        <v>0.12139999999999999</v>
      </c>
      <c r="P100" s="212"/>
      <c r="Q100" s="212"/>
      <c r="R100" s="212"/>
      <c r="S100" s="212"/>
      <c r="T100" s="213"/>
      <c r="U100" s="188">
        <v>3.5</v>
      </c>
      <c r="V100" s="189"/>
      <c r="W100" s="189"/>
      <c r="X100" s="189"/>
      <c r="Y100" s="189"/>
      <c r="Z100" s="190"/>
      <c r="AA100" s="205">
        <v>115.12</v>
      </c>
      <c r="AB100" s="206"/>
      <c r="AC100" s="206"/>
      <c r="AD100" s="206"/>
      <c r="AE100" s="206"/>
      <c r="AF100" s="207"/>
      <c r="AG100" s="194">
        <v>290</v>
      </c>
      <c r="AH100" s="195"/>
      <c r="AI100" s="195"/>
      <c r="AJ100" s="195"/>
      <c r="AK100" s="195"/>
      <c r="AL100" s="195"/>
      <c r="AM100" s="196"/>
      <c r="AN100" s="200">
        <f t="shared" ref="AN100" si="37">O100*AA100*AG100</f>
        <v>4052.9147199999998</v>
      </c>
    </row>
    <row r="101" spans="1:40" ht="13.35" customHeight="1" x14ac:dyDescent="0.25">
      <c r="A101" s="130"/>
      <c r="B101" s="132"/>
      <c r="C101" s="202" t="s">
        <v>212</v>
      </c>
      <c r="D101" s="203"/>
      <c r="E101" s="203"/>
      <c r="F101" s="203"/>
      <c r="G101" s="203"/>
      <c r="H101" s="204"/>
      <c r="I101" s="108" t="s">
        <v>252</v>
      </c>
      <c r="J101" s="109"/>
      <c r="K101" s="110"/>
      <c r="L101" s="108"/>
      <c r="M101" s="109"/>
      <c r="N101" s="110"/>
      <c r="O101" s="214"/>
      <c r="P101" s="215"/>
      <c r="Q101" s="215"/>
      <c r="R101" s="215"/>
      <c r="S101" s="215"/>
      <c r="T101" s="216"/>
      <c r="U101" s="191"/>
      <c r="V101" s="192"/>
      <c r="W101" s="192"/>
      <c r="X101" s="192"/>
      <c r="Y101" s="192"/>
      <c r="Z101" s="193"/>
      <c r="AA101" s="208"/>
      <c r="AB101" s="209"/>
      <c r="AC101" s="209"/>
      <c r="AD101" s="209"/>
      <c r="AE101" s="209"/>
      <c r="AF101" s="210"/>
      <c r="AG101" s="197"/>
      <c r="AH101" s="198"/>
      <c r="AI101" s="198"/>
      <c r="AJ101" s="198"/>
      <c r="AK101" s="198"/>
      <c r="AL101" s="198"/>
      <c r="AM101" s="199"/>
      <c r="AN101" s="201"/>
    </row>
    <row r="102" spans="1:40" ht="25.7" customHeight="1" x14ac:dyDescent="0.25">
      <c r="A102" s="127">
        <v>48</v>
      </c>
      <c r="B102" s="129"/>
      <c r="C102" s="127" t="s">
        <v>256</v>
      </c>
      <c r="D102" s="128"/>
      <c r="E102" s="128"/>
      <c r="F102" s="128"/>
      <c r="G102" s="128"/>
      <c r="H102" s="129"/>
      <c r="I102" s="133" t="s">
        <v>257</v>
      </c>
      <c r="J102" s="114"/>
      <c r="K102" s="134"/>
      <c r="L102" s="133" t="s">
        <v>168</v>
      </c>
      <c r="M102" s="114"/>
      <c r="N102" s="134"/>
      <c r="O102" s="211">
        <v>5.2736999999999998</v>
      </c>
      <c r="P102" s="212"/>
      <c r="Q102" s="212"/>
      <c r="R102" s="212"/>
      <c r="S102" s="212"/>
      <c r="T102" s="213"/>
      <c r="U102" s="188">
        <v>2.5</v>
      </c>
      <c r="V102" s="189"/>
      <c r="W102" s="189"/>
      <c r="X102" s="189"/>
      <c r="Y102" s="189"/>
      <c r="Z102" s="190"/>
      <c r="AA102" s="188">
        <v>2.2999999999999998</v>
      </c>
      <c r="AB102" s="189"/>
      <c r="AC102" s="189"/>
      <c r="AD102" s="189"/>
      <c r="AE102" s="189"/>
      <c r="AF102" s="190"/>
      <c r="AG102" s="194">
        <v>261</v>
      </c>
      <c r="AH102" s="195"/>
      <c r="AI102" s="195"/>
      <c r="AJ102" s="195"/>
      <c r="AK102" s="195"/>
      <c r="AL102" s="195"/>
      <c r="AM102" s="196"/>
      <c r="AN102" s="200">
        <f t="shared" ref="AN102" si="38">O102*AA102*AG102</f>
        <v>3165.8021099999996</v>
      </c>
    </row>
    <row r="103" spans="1:40" ht="13.35" customHeight="1" x14ac:dyDescent="0.25">
      <c r="A103" s="130"/>
      <c r="B103" s="132"/>
      <c r="C103" s="202" t="s">
        <v>169</v>
      </c>
      <c r="D103" s="203"/>
      <c r="E103" s="203"/>
      <c r="F103" s="203"/>
      <c r="G103" s="203"/>
      <c r="H103" s="204"/>
      <c r="I103" s="108"/>
      <c r="J103" s="109"/>
      <c r="K103" s="110"/>
      <c r="L103" s="108"/>
      <c r="M103" s="109"/>
      <c r="N103" s="110"/>
      <c r="O103" s="214"/>
      <c r="P103" s="215"/>
      <c r="Q103" s="215"/>
      <c r="R103" s="215"/>
      <c r="S103" s="215"/>
      <c r="T103" s="216"/>
      <c r="U103" s="191"/>
      <c r="V103" s="192"/>
      <c r="W103" s="192"/>
      <c r="X103" s="192"/>
      <c r="Y103" s="192"/>
      <c r="Z103" s="193"/>
      <c r="AA103" s="191"/>
      <c r="AB103" s="192"/>
      <c r="AC103" s="192"/>
      <c r="AD103" s="192"/>
      <c r="AE103" s="192"/>
      <c r="AF103" s="193"/>
      <c r="AG103" s="197"/>
      <c r="AH103" s="198"/>
      <c r="AI103" s="198"/>
      <c r="AJ103" s="198"/>
      <c r="AK103" s="198"/>
      <c r="AL103" s="198"/>
      <c r="AM103" s="199"/>
      <c r="AN103" s="201"/>
    </row>
    <row r="104" spans="1:40" ht="25.7" customHeight="1" x14ac:dyDescent="0.25">
      <c r="A104" s="127">
        <v>49</v>
      </c>
      <c r="B104" s="129"/>
      <c r="C104" s="127" t="s">
        <v>258</v>
      </c>
      <c r="D104" s="128"/>
      <c r="E104" s="128"/>
      <c r="F104" s="128"/>
      <c r="G104" s="128"/>
      <c r="H104" s="129"/>
      <c r="I104" s="133" t="s">
        <v>259</v>
      </c>
      <c r="J104" s="114"/>
      <c r="K104" s="134"/>
      <c r="L104" s="133" t="s">
        <v>168</v>
      </c>
      <c r="M104" s="114"/>
      <c r="N104" s="134"/>
      <c r="O104" s="188">
        <v>3.5</v>
      </c>
      <c r="P104" s="189"/>
      <c r="Q104" s="189"/>
      <c r="R104" s="189"/>
      <c r="S104" s="189"/>
      <c r="T104" s="190"/>
      <c r="U104" s="194">
        <v>4</v>
      </c>
      <c r="V104" s="195"/>
      <c r="W104" s="195"/>
      <c r="X104" s="195"/>
      <c r="Y104" s="195"/>
      <c r="Z104" s="196"/>
      <c r="AA104" s="188">
        <v>33.799999999999997</v>
      </c>
      <c r="AB104" s="189"/>
      <c r="AC104" s="189"/>
      <c r="AD104" s="189"/>
      <c r="AE104" s="189"/>
      <c r="AF104" s="190"/>
      <c r="AG104" s="194">
        <v>308</v>
      </c>
      <c r="AH104" s="195"/>
      <c r="AI104" s="195"/>
      <c r="AJ104" s="195"/>
      <c r="AK104" s="195"/>
      <c r="AL104" s="195"/>
      <c r="AM104" s="196"/>
      <c r="AN104" s="200">
        <f t="shared" ref="AN104" si="39">O104*AA104*AG104</f>
        <v>36436.399999999994</v>
      </c>
    </row>
    <row r="105" spans="1:40" ht="13.35" customHeight="1" x14ac:dyDescent="0.25">
      <c r="A105" s="130"/>
      <c r="B105" s="132"/>
      <c r="C105" s="202" t="s">
        <v>169</v>
      </c>
      <c r="D105" s="203"/>
      <c r="E105" s="203"/>
      <c r="F105" s="203"/>
      <c r="G105" s="203"/>
      <c r="H105" s="204"/>
      <c r="I105" s="108"/>
      <c r="J105" s="109"/>
      <c r="K105" s="110"/>
      <c r="L105" s="108"/>
      <c r="M105" s="109"/>
      <c r="N105" s="110"/>
      <c r="O105" s="191"/>
      <c r="P105" s="192"/>
      <c r="Q105" s="192"/>
      <c r="R105" s="192"/>
      <c r="S105" s="192"/>
      <c r="T105" s="193"/>
      <c r="U105" s="197"/>
      <c r="V105" s="198"/>
      <c r="W105" s="198"/>
      <c r="X105" s="198"/>
      <c r="Y105" s="198"/>
      <c r="Z105" s="199"/>
      <c r="AA105" s="191"/>
      <c r="AB105" s="192"/>
      <c r="AC105" s="192"/>
      <c r="AD105" s="192"/>
      <c r="AE105" s="192"/>
      <c r="AF105" s="193"/>
      <c r="AG105" s="197"/>
      <c r="AH105" s="198"/>
      <c r="AI105" s="198"/>
      <c r="AJ105" s="198"/>
      <c r="AK105" s="198"/>
      <c r="AL105" s="198"/>
      <c r="AM105" s="199"/>
      <c r="AN105" s="201"/>
    </row>
    <row r="106" spans="1:40" ht="51.75" customHeight="1" x14ac:dyDescent="0.25">
      <c r="A106" s="127">
        <v>50</v>
      </c>
      <c r="B106" s="129"/>
      <c r="C106" s="127" t="s">
        <v>260</v>
      </c>
      <c r="D106" s="128"/>
      <c r="E106" s="128"/>
      <c r="F106" s="128"/>
      <c r="G106" s="128"/>
      <c r="H106" s="129"/>
      <c r="I106" s="133" t="s">
        <v>261</v>
      </c>
      <c r="J106" s="114"/>
      <c r="K106" s="134"/>
      <c r="L106" s="133" t="s">
        <v>262</v>
      </c>
      <c r="M106" s="114"/>
      <c r="N106" s="134"/>
      <c r="O106" s="194">
        <v>60</v>
      </c>
      <c r="P106" s="195"/>
      <c r="Q106" s="195"/>
      <c r="R106" s="195"/>
      <c r="S106" s="195"/>
      <c r="T106" s="196"/>
      <c r="U106" s="194">
        <v>3</v>
      </c>
      <c r="V106" s="195"/>
      <c r="W106" s="195"/>
      <c r="X106" s="195"/>
      <c r="Y106" s="195"/>
      <c r="Z106" s="196"/>
      <c r="AA106" s="188">
        <v>1.8</v>
      </c>
      <c r="AB106" s="189"/>
      <c r="AC106" s="189"/>
      <c r="AD106" s="189"/>
      <c r="AE106" s="189"/>
      <c r="AF106" s="190"/>
      <c r="AG106" s="194">
        <v>273</v>
      </c>
      <c r="AH106" s="195"/>
      <c r="AI106" s="195"/>
      <c r="AJ106" s="195"/>
      <c r="AK106" s="195"/>
      <c r="AL106" s="195"/>
      <c r="AM106" s="196"/>
      <c r="AN106" s="200">
        <f t="shared" ref="AN106" si="40">O106*AA106*AG106</f>
        <v>29484</v>
      </c>
    </row>
    <row r="107" spans="1:40" ht="13.35" customHeight="1" x14ac:dyDescent="0.25">
      <c r="A107" s="130"/>
      <c r="B107" s="132"/>
      <c r="C107" s="202" t="s">
        <v>169</v>
      </c>
      <c r="D107" s="203"/>
      <c r="E107" s="203"/>
      <c r="F107" s="203"/>
      <c r="G107" s="203"/>
      <c r="H107" s="204"/>
      <c r="I107" s="108"/>
      <c r="J107" s="109"/>
      <c r="K107" s="110"/>
      <c r="L107" s="108"/>
      <c r="M107" s="109"/>
      <c r="N107" s="110"/>
      <c r="O107" s="197"/>
      <c r="P107" s="198"/>
      <c r="Q107" s="198"/>
      <c r="R107" s="198"/>
      <c r="S107" s="198"/>
      <c r="T107" s="199"/>
      <c r="U107" s="197"/>
      <c r="V107" s="198"/>
      <c r="W107" s="198"/>
      <c r="X107" s="198"/>
      <c r="Y107" s="198"/>
      <c r="Z107" s="199"/>
      <c r="AA107" s="191"/>
      <c r="AB107" s="192"/>
      <c r="AC107" s="192"/>
      <c r="AD107" s="192"/>
      <c r="AE107" s="192"/>
      <c r="AF107" s="193"/>
      <c r="AG107" s="197"/>
      <c r="AH107" s="198"/>
      <c r="AI107" s="198"/>
      <c r="AJ107" s="198"/>
      <c r="AK107" s="198"/>
      <c r="AL107" s="198"/>
      <c r="AM107" s="199"/>
      <c r="AN107" s="201"/>
    </row>
    <row r="108" spans="1:40" ht="38.85" customHeight="1" x14ac:dyDescent="0.25">
      <c r="A108" s="127">
        <v>51</v>
      </c>
      <c r="B108" s="129"/>
      <c r="C108" s="127" t="s">
        <v>263</v>
      </c>
      <c r="D108" s="128"/>
      <c r="E108" s="128"/>
      <c r="F108" s="128"/>
      <c r="G108" s="128"/>
      <c r="H108" s="129"/>
      <c r="I108" s="133" t="s">
        <v>264</v>
      </c>
      <c r="J108" s="114"/>
      <c r="K108" s="134"/>
      <c r="L108" s="133" t="s">
        <v>265</v>
      </c>
      <c r="M108" s="114"/>
      <c r="N108" s="134"/>
      <c r="O108" s="188">
        <v>2.4</v>
      </c>
      <c r="P108" s="189"/>
      <c r="Q108" s="189"/>
      <c r="R108" s="189"/>
      <c r="S108" s="189"/>
      <c r="T108" s="190"/>
      <c r="U108" s="133"/>
      <c r="V108" s="114"/>
      <c r="W108" s="114"/>
      <c r="X108" s="114"/>
      <c r="Y108" s="114"/>
      <c r="Z108" s="134"/>
      <c r="AA108" s="133"/>
      <c r="AB108" s="114"/>
      <c r="AC108" s="114"/>
      <c r="AD108" s="114"/>
      <c r="AE108" s="114"/>
      <c r="AF108" s="134"/>
      <c r="AG108" s="205">
        <v>6686.41</v>
      </c>
      <c r="AH108" s="206"/>
      <c r="AI108" s="206"/>
      <c r="AJ108" s="206"/>
      <c r="AK108" s="206"/>
      <c r="AL108" s="206"/>
      <c r="AM108" s="207"/>
      <c r="AN108" s="200">
        <f>O108*AG108</f>
        <v>16047.383999999998</v>
      </c>
    </row>
    <row r="109" spans="1:40" ht="13.35" customHeight="1" x14ac:dyDescent="0.25">
      <c r="A109" s="130"/>
      <c r="B109" s="132"/>
      <c r="C109" s="130"/>
      <c r="D109" s="131"/>
      <c r="E109" s="131"/>
      <c r="F109" s="131"/>
      <c r="G109" s="131"/>
      <c r="H109" s="132"/>
      <c r="I109" s="108"/>
      <c r="J109" s="109"/>
      <c r="K109" s="110"/>
      <c r="L109" s="108"/>
      <c r="M109" s="109"/>
      <c r="N109" s="110"/>
      <c r="O109" s="191"/>
      <c r="P109" s="192"/>
      <c r="Q109" s="192"/>
      <c r="R109" s="192"/>
      <c r="S109" s="192"/>
      <c r="T109" s="193"/>
      <c r="U109" s="108"/>
      <c r="V109" s="109"/>
      <c r="W109" s="109"/>
      <c r="X109" s="109"/>
      <c r="Y109" s="109"/>
      <c r="Z109" s="110"/>
      <c r="AA109" s="108"/>
      <c r="AB109" s="109"/>
      <c r="AC109" s="109"/>
      <c r="AD109" s="109"/>
      <c r="AE109" s="109"/>
      <c r="AF109" s="110"/>
      <c r="AG109" s="208"/>
      <c r="AH109" s="209"/>
      <c r="AI109" s="209"/>
      <c r="AJ109" s="209"/>
      <c r="AK109" s="209"/>
      <c r="AL109" s="209"/>
      <c r="AM109" s="210"/>
      <c r="AN109" s="201"/>
    </row>
    <row r="110" spans="1:40" ht="38.85" customHeight="1" x14ac:dyDescent="0.25">
      <c r="A110" s="127">
        <v>52</v>
      </c>
      <c r="B110" s="129"/>
      <c r="C110" s="127" t="s">
        <v>266</v>
      </c>
      <c r="D110" s="128"/>
      <c r="E110" s="128"/>
      <c r="F110" s="128"/>
      <c r="G110" s="128"/>
      <c r="H110" s="129"/>
      <c r="I110" s="133" t="s">
        <v>267</v>
      </c>
      <c r="J110" s="114"/>
      <c r="K110" s="134"/>
      <c r="L110" s="133" t="s">
        <v>268</v>
      </c>
      <c r="M110" s="114"/>
      <c r="N110" s="134"/>
      <c r="O110" s="194">
        <v>300</v>
      </c>
      <c r="P110" s="195"/>
      <c r="Q110" s="195"/>
      <c r="R110" s="195"/>
      <c r="S110" s="195"/>
      <c r="T110" s="196"/>
      <c r="U110" s="188">
        <v>3.8</v>
      </c>
      <c r="V110" s="189"/>
      <c r="W110" s="189"/>
      <c r="X110" s="189"/>
      <c r="Y110" s="189"/>
      <c r="Z110" s="190"/>
      <c r="AA110" s="188">
        <v>0.1</v>
      </c>
      <c r="AB110" s="189"/>
      <c r="AC110" s="189"/>
      <c r="AD110" s="189"/>
      <c r="AE110" s="189"/>
      <c r="AF110" s="190"/>
      <c r="AG110" s="194">
        <v>301</v>
      </c>
      <c r="AH110" s="195"/>
      <c r="AI110" s="195"/>
      <c r="AJ110" s="195"/>
      <c r="AK110" s="195"/>
      <c r="AL110" s="195"/>
      <c r="AM110" s="196"/>
      <c r="AN110" s="200">
        <f t="shared" ref="AN110" si="41">O110*AA110*AG110</f>
        <v>9030</v>
      </c>
    </row>
    <row r="111" spans="1:40" ht="13.35" customHeight="1" x14ac:dyDescent="0.25">
      <c r="A111" s="130"/>
      <c r="B111" s="132"/>
      <c r="C111" s="202" t="s">
        <v>169</v>
      </c>
      <c r="D111" s="203"/>
      <c r="E111" s="203"/>
      <c r="F111" s="203"/>
      <c r="G111" s="203"/>
      <c r="H111" s="204"/>
      <c r="I111" s="108"/>
      <c r="J111" s="109"/>
      <c r="K111" s="110"/>
      <c r="L111" s="108"/>
      <c r="M111" s="109"/>
      <c r="N111" s="110"/>
      <c r="O111" s="197"/>
      <c r="P111" s="198"/>
      <c r="Q111" s="198"/>
      <c r="R111" s="198"/>
      <c r="S111" s="198"/>
      <c r="T111" s="199"/>
      <c r="U111" s="191"/>
      <c r="V111" s="192"/>
      <c r="W111" s="192"/>
      <c r="X111" s="192"/>
      <c r="Y111" s="192"/>
      <c r="Z111" s="193"/>
      <c r="AA111" s="191"/>
      <c r="AB111" s="192"/>
      <c r="AC111" s="192"/>
      <c r="AD111" s="192"/>
      <c r="AE111" s="192"/>
      <c r="AF111" s="193"/>
      <c r="AG111" s="197"/>
      <c r="AH111" s="198"/>
      <c r="AI111" s="198"/>
      <c r="AJ111" s="198"/>
      <c r="AK111" s="198"/>
      <c r="AL111" s="198"/>
      <c r="AM111" s="199"/>
      <c r="AN111" s="201"/>
    </row>
    <row r="112" spans="1:40" ht="12.4" customHeight="1" x14ac:dyDescent="0.25">
      <c r="A112" s="114" t="s">
        <v>269</v>
      </c>
      <c r="B112" s="114"/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114"/>
    </row>
    <row r="113" spans="1:41" ht="64.150000000000006" customHeight="1" x14ac:dyDescent="0.25">
      <c r="A113" s="127">
        <v>53</v>
      </c>
      <c r="B113" s="129"/>
      <c r="C113" s="127" t="s">
        <v>266</v>
      </c>
      <c r="D113" s="128"/>
      <c r="E113" s="128"/>
      <c r="F113" s="128"/>
      <c r="G113" s="128"/>
      <c r="H113" s="129"/>
      <c r="I113" s="133" t="s">
        <v>270</v>
      </c>
      <c r="J113" s="114"/>
      <c r="K113" s="134"/>
      <c r="L113" s="133" t="s">
        <v>268</v>
      </c>
      <c r="M113" s="114"/>
      <c r="N113" s="134"/>
      <c r="O113" s="194">
        <v>1200</v>
      </c>
      <c r="P113" s="195"/>
      <c r="Q113" s="195"/>
      <c r="R113" s="195"/>
      <c r="S113" s="195"/>
      <c r="T113" s="196"/>
      <c r="U113" s="188">
        <v>3.8</v>
      </c>
      <c r="V113" s="189"/>
      <c r="W113" s="189"/>
      <c r="X113" s="189"/>
      <c r="Y113" s="189"/>
      <c r="Z113" s="190"/>
      <c r="AA113" s="188">
        <v>0.1</v>
      </c>
      <c r="AB113" s="189"/>
      <c r="AC113" s="189"/>
      <c r="AD113" s="189"/>
      <c r="AE113" s="189"/>
      <c r="AF113" s="190"/>
      <c r="AG113" s="194">
        <v>301</v>
      </c>
      <c r="AH113" s="195"/>
      <c r="AI113" s="195"/>
      <c r="AJ113" s="195"/>
      <c r="AK113" s="195"/>
      <c r="AL113" s="195"/>
      <c r="AM113" s="196"/>
      <c r="AN113" s="200">
        <v>36120</v>
      </c>
    </row>
    <row r="114" spans="1:41" ht="13.35" customHeight="1" x14ac:dyDescent="0.25">
      <c r="A114" s="130"/>
      <c r="B114" s="132"/>
      <c r="C114" s="202" t="s">
        <v>169</v>
      </c>
      <c r="D114" s="203"/>
      <c r="E114" s="203"/>
      <c r="F114" s="203"/>
      <c r="G114" s="203"/>
      <c r="H114" s="204"/>
      <c r="I114" s="108"/>
      <c r="J114" s="109"/>
      <c r="K114" s="110"/>
      <c r="L114" s="108"/>
      <c r="M114" s="109"/>
      <c r="N114" s="110"/>
      <c r="O114" s="197"/>
      <c r="P114" s="198"/>
      <c r="Q114" s="198"/>
      <c r="R114" s="198"/>
      <c r="S114" s="198"/>
      <c r="T114" s="199"/>
      <c r="U114" s="191"/>
      <c r="V114" s="192"/>
      <c r="W114" s="192"/>
      <c r="X114" s="192"/>
      <c r="Y114" s="192"/>
      <c r="Z114" s="193"/>
      <c r="AA114" s="191"/>
      <c r="AB114" s="192"/>
      <c r="AC114" s="192"/>
      <c r="AD114" s="192"/>
      <c r="AE114" s="192"/>
      <c r="AF114" s="193"/>
      <c r="AG114" s="197"/>
      <c r="AH114" s="198"/>
      <c r="AI114" s="198"/>
      <c r="AJ114" s="198"/>
      <c r="AK114" s="198"/>
      <c r="AL114" s="198"/>
      <c r="AM114" s="199"/>
      <c r="AN114" s="201"/>
    </row>
    <row r="115" spans="1:41" ht="13.5" customHeight="1" x14ac:dyDescent="0.25">
      <c r="A115" s="135"/>
      <c r="B115" s="137"/>
      <c r="C115" s="135"/>
      <c r="D115" s="136"/>
      <c r="E115" s="136"/>
      <c r="F115" s="136"/>
      <c r="G115" s="136"/>
      <c r="H115" s="137"/>
      <c r="I115" s="161" t="s">
        <v>271</v>
      </c>
      <c r="J115" s="162"/>
      <c r="K115" s="163"/>
      <c r="L115" s="135"/>
      <c r="M115" s="136"/>
      <c r="N115" s="137"/>
      <c r="O115" s="135"/>
      <c r="P115" s="136"/>
      <c r="Q115" s="136"/>
      <c r="R115" s="136"/>
      <c r="S115" s="136"/>
      <c r="T115" s="137"/>
      <c r="U115" s="135"/>
      <c r="V115" s="136"/>
      <c r="W115" s="136"/>
      <c r="X115" s="136"/>
      <c r="Y115" s="136"/>
      <c r="Z115" s="137"/>
      <c r="AA115" s="135"/>
      <c r="AB115" s="136"/>
      <c r="AC115" s="136"/>
      <c r="AD115" s="136"/>
      <c r="AE115" s="136"/>
      <c r="AF115" s="137"/>
      <c r="AG115" s="135"/>
      <c r="AH115" s="136"/>
      <c r="AI115" s="136"/>
      <c r="AJ115" s="136"/>
      <c r="AK115" s="136"/>
      <c r="AL115" s="136"/>
      <c r="AM115" s="137"/>
      <c r="AN115" s="63">
        <f>SUM(AN8:AN111)+AN113</f>
        <v>847634.79098499997</v>
      </c>
    </row>
    <row r="116" spans="1:41" ht="12.4" customHeight="1" thickBot="1" x14ac:dyDescent="0.3">
      <c r="A116" s="114"/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</row>
    <row r="117" spans="1:41" ht="12.4" customHeight="1" thickBot="1" x14ac:dyDescent="0.3">
      <c r="A117" s="116" t="s">
        <v>272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6" t="s">
        <v>273</v>
      </c>
      <c r="AG117" s="117"/>
      <c r="AH117" s="117"/>
      <c r="AI117" s="117"/>
      <c r="AJ117" s="117"/>
      <c r="AK117" s="117"/>
      <c r="AL117" s="117"/>
      <c r="AM117" s="116" t="s">
        <v>274</v>
      </c>
      <c r="AN117" s="118"/>
    </row>
    <row r="118" spans="1:41" ht="12.4" customHeight="1" x14ac:dyDescent="0.25">
      <c r="A118" s="102" t="s">
        <v>84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3">
        <v>0</v>
      </c>
      <c r="AG118" s="103"/>
      <c r="AH118" s="103"/>
      <c r="AI118" s="103"/>
      <c r="AJ118" s="103"/>
      <c r="AK118" s="103"/>
      <c r="AL118" s="103"/>
      <c r="AM118" s="104">
        <f>AN115</f>
        <v>847634.79098499997</v>
      </c>
      <c r="AN118" s="105"/>
    </row>
    <row r="119" spans="1:41" ht="12.4" customHeight="1" x14ac:dyDescent="0.25">
      <c r="A119" s="98" t="s">
        <v>275</v>
      </c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Q119" s="106" t="s">
        <v>462</v>
      </c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87">
        <v>3.3000000000000002E-2</v>
      </c>
      <c r="AG119" s="187"/>
      <c r="AH119" s="187"/>
      <c r="AI119" s="187"/>
      <c r="AJ119" s="187"/>
      <c r="AK119" s="187"/>
      <c r="AL119" s="187"/>
      <c r="AM119" s="150">
        <f>AM118*AF119</f>
        <v>27971.948102505001</v>
      </c>
      <c r="AN119" s="150"/>
    </row>
    <row r="120" spans="1:41" ht="12.4" customHeight="1" x14ac:dyDescent="0.25">
      <c r="A120" s="98" t="s">
        <v>84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100">
        <v>0</v>
      </c>
      <c r="AG120" s="100"/>
      <c r="AH120" s="100"/>
      <c r="AI120" s="100"/>
      <c r="AJ120" s="100"/>
      <c r="AK120" s="100"/>
      <c r="AL120" s="100"/>
      <c r="AM120" s="150">
        <f>AM119+AM118</f>
        <v>875606.73908750492</v>
      </c>
      <c r="AN120" s="106"/>
    </row>
    <row r="121" spans="1:41" ht="12.4" customHeight="1" x14ac:dyDescent="0.25">
      <c r="A121" s="98" t="s">
        <v>276</v>
      </c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106">
        <v>965628</v>
      </c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>
        <v>1</v>
      </c>
      <c r="AG121" s="106"/>
      <c r="AH121" s="106"/>
      <c r="AI121" s="106"/>
      <c r="AJ121" s="106"/>
      <c r="AK121" s="106"/>
      <c r="AL121" s="106"/>
      <c r="AM121" s="150">
        <f>AM120*AF121</f>
        <v>875606.73908750492</v>
      </c>
      <c r="AN121" s="150"/>
    </row>
    <row r="122" spans="1:41" ht="12.4" customHeight="1" x14ac:dyDescent="0.25">
      <c r="A122" s="98" t="s">
        <v>277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100">
        <v>0</v>
      </c>
      <c r="AG122" s="100"/>
      <c r="AH122" s="100"/>
      <c r="AI122" s="100"/>
      <c r="AJ122" s="100"/>
      <c r="AK122" s="100"/>
      <c r="AL122" s="100"/>
      <c r="AM122" s="106">
        <v>68718</v>
      </c>
      <c r="AN122" s="106"/>
      <c r="AO122" s="78"/>
    </row>
    <row r="123" spans="1:41" ht="12.4" customHeight="1" thickBot="1" x14ac:dyDescent="0.3">
      <c r="A123" s="98" t="s">
        <v>278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100">
        <v>0</v>
      </c>
      <c r="AG123" s="100"/>
      <c r="AH123" s="100"/>
      <c r="AI123" s="100"/>
      <c r="AJ123" s="100"/>
      <c r="AK123" s="100"/>
      <c r="AL123" s="100"/>
      <c r="AM123" s="150">
        <f>AM121+AM122</f>
        <v>944324.73908750492</v>
      </c>
      <c r="AN123" s="106"/>
    </row>
    <row r="124" spans="1:41" ht="32.65" customHeight="1" thickBot="1" x14ac:dyDescent="0.3">
      <c r="A124" s="64" t="s">
        <v>0</v>
      </c>
      <c r="B124" s="146" t="s">
        <v>158</v>
      </c>
      <c r="C124" s="147"/>
      <c r="D124" s="147"/>
      <c r="E124" s="148"/>
      <c r="F124" s="146" t="s">
        <v>279</v>
      </c>
      <c r="G124" s="147"/>
      <c r="H124" s="147"/>
      <c r="I124" s="147"/>
      <c r="J124" s="147"/>
      <c r="K124" s="147"/>
      <c r="L124" s="147"/>
      <c r="M124" s="148"/>
      <c r="N124" s="146" t="s">
        <v>280</v>
      </c>
      <c r="O124" s="147"/>
      <c r="P124" s="147"/>
      <c r="Q124" s="147"/>
      <c r="R124" s="147"/>
      <c r="S124" s="148"/>
      <c r="T124" s="146" t="s">
        <v>281</v>
      </c>
      <c r="U124" s="147"/>
      <c r="V124" s="147"/>
      <c r="W124" s="147"/>
      <c r="X124" s="147"/>
      <c r="Y124" s="147"/>
      <c r="Z124" s="147"/>
      <c r="AA124" s="147"/>
      <c r="AB124" s="147"/>
      <c r="AC124" s="148"/>
      <c r="AD124" s="146" t="s">
        <v>282</v>
      </c>
      <c r="AE124" s="147"/>
      <c r="AF124" s="147"/>
      <c r="AG124" s="147"/>
      <c r="AH124" s="147"/>
      <c r="AI124" s="147"/>
      <c r="AJ124" s="148"/>
      <c r="AK124" s="146" t="s">
        <v>283</v>
      </c>
      <c r="AL124" s="147"/>
      <c r="AM124" s="147"/>
      <c r="AN124" s="148"/>
    </row>
    <row r="125" spans="1:41" ht="12.4" customHeight="1" x14ac:dyDescent="0.25">
      <c r="A125" s="143" t="s">
        <v>284</v>
      </c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5"/>
    </row>
    <row r="126" spans="1:41" ht="13.5" customHeight="1" x14ac:dyDescent="0.25">
      <c r="A126" s="65">
        <v>1</v>
      </c>
      <c r="B126" s="135">
        <v>2</v>
      </c>
      <c r="C126" s="136"/>
      <c r="D126" s="136"/>
      <c r="E126" s="137"/>
      <c r="F126" s="135">
        <v>3</v>
      </c>
      <c r="G126" s="136"/>
      <c r="H126" s="136"/>
      <c r="I126" s="136"/>
      <c r="J126" s="136"/>
      <c r="K126" s="136"/>
      <c r="L126" s="136"/>
      <c r="M126" s="137"/>
      <c r="N126" s="135">
        <v>4</v>
      </c>
      <c r="O126" s="136"/>
      <c r="P126" s="136"/>
      <c r="Q126" s="136"/>
      <c r="R126" s="136"/>
      <c r="S126" s="137"/>
      <c r="T126" s="135">
        <v>5</v>
      </c>
      <c r="U126" s="136"/>
      <c r="V126" s="136"/>
      <c r="W126" s="136"/>
      <c r="X126" s="136"/>
      <c r="Y126" s="136"/>
      <c r="Z126" s="136"/>
      <c r="AA126" s="136"/>
      <c r="AB126" s="136"/>
      <c r="AC126" s="137"/>
      <c r="AD126" s="135">
        <v>6</v>
      </c>
      <c r="AE126" s="136"/>
      <c r="AF126" s="136"/>
      <c r="AG126" s="136"/>
      <c r="AH126" s="136"/>
      <c r="AI126" s="136"/>
      <c r="AJ126" s="137"/>
      <c r="AK126" s="135">
        <v>7</v>
      </c>
      <c r="AL126" s="136"/>
      <c r="AM126" s="136"/>
      <c r="AN126" s="137"/>
    </row>
    <row r="127" spans="1:41" ht="51.75" customHeight="1" x14ac:dyDescent="0.25">
      <c r="A127" s="125">
        <v>1</v>
      </c>
      <c r="B127" s="135" t="s">
        <v>285</v>
      </c>
      <c r="C127" s="136"/>
      <c r="D127" s="136"/>
      <c r="E127" s="137"/>
      <c r="F127" s="133" t="s">
        <v>465</v>
      </c>
      <c r="G127" s="114"/>
      <c r="H127" s="114"/>
      <c r="I127" s="114"/>
      <c r="J127" s="114"/>
      <c r="K127" s="114"/>
      <c r="L127" s="114"/>
      <c r="M127" s="134"/>
      <c r="N127" s="128" t="s">
        <v>286</v>
      </c>
      <c r="O127" s="128"/>
      <c r="P127" s="128"/>
      <c r="Q127" s="128"/>
      <c r="R127" s="128"/>
      <c r="S127" s="129"/>
      <c r="T127" s="138">
        <v>84</v>
      </c>
      <c r="U127" s="115"/>
      <c r="V127" s="115"/>
      <c r="W127" s="115"/>
      <c r="X127" s="115"/>
      <c r="Y127" s="115"/>
      <c r="Z127" s="115"/>
      <c r="AA127" s="115"/>
      <c r="AB127" s="115"/>
      <c r="AC127" s="139"/>
      <c r="AD127" s="138">
        <v>281</v>
      </c>
      <c r="AE127" s="115"/>
      <c r="AF127" s="115"/>
      <c r="AG127" s="115"/>
      <c r="AH127" s="115"/>
      <c r="AI127" s="115"/>
      <c r="AJ127" s="139"/>
      <c r="AK127" s="138">
        <v>23604</v>
      </c>
      <c r="AL127" s="115"/>
      <c r="AM127" s="115"/>
      <c r="AN127" s="139"/>
    </row>
    <row r="128" spans="1:41" ht="13.5" customHeight="1" x14ac:dyDescent="0.25">
      <c r="A128" s="126"/>
      <c r="B128" s="184" t="s">
        <v>287</v>
      </c>
      <c r="C128" s="185"/>
      <c r="D128" s="185"/>
      <c r="E128" s="186"/>
      <c r="F128" s="108"/>
      <c r="G128" s="109"/>
      <c r="H128" s="109"/>
      <c r="I128" s="109"/>
      <c r="J128" s="109"/>
      <c r="K128" s="109"/>
      <c r="L128" s="109"/>
      <c r="M128" s="110"/>
      <c r="N128" s="131"/>
      <c r="O128" s="131"/>
      <c r="P128" s="131"/>
      <c r="Q128" s="131"/>
      <c r="R128" s="131"/>
      <c r="S128" s="132"/>
      <c r="T128" s="140"/>
      <c r="U128" s="141"/>
      <c r="V128" s="141"/>
      <c r="W128" s="141"/>
      <c r="X128" s="141"/>
      <c r="Y128" s="141"/>
      <c r="Z128" s="141"/>
      <c r="AA128" s="141"/>
      <c r="AB128" s="141"/>
      <c r="AC128" s="142"/>
      <c r="AD128" s="140"/>
      <c r="AE128" s="141"/>
      <c r="AF128" s="141"/>
      <c r="AG128" s="141"/>
      <c r="AH128" s="141"/>
      <c r="AI128" s="141"/>
      <c r="AJ128" s="142"/>
      <c r="AK128" s="140"/>
      <c r="AL128" s="141"/>
      <c r="AM128" s="141"/>
      <c r="AN128" s="142"/>
    </row>
    <row r="129" spans="1:40" ht="64.150000000000006" customHeight="1" x14ac:dyDescent="0.25">
      <c r="A129" s="125">
        <v>2</v>
      </c>
      <c r="B129" s="135" t="s">
        <v>288</v>
      </c>
      <c r="C129" s="136"/>
      <c r="D129" s="136"/>
      <c r="E129" s="137"/>
      <c r="F129" s="133" t="s">
        <v>349</v>
      </c>
      <c r="G129" s="114"/>
      <c r="H129" s="114"/>
      <c r="I129" s="114"/>
      <c r="J129" s="114"/>
      <c r="K129" s="114"/>
      <c r="L129" s="114"/>
      <c r="M129" s="134"/>
      <c r="N129" s="128" t="s">
        <v>286</v>
      </c>
      <c r="O129" s="128"/>
      <c r="P129" s="128"/>
      <c r="Q129" s="128"/>
      <c r="R129" s="128"/>
      <c r="S129" s="129"/>
      <c r="T129" s="138">
        <v>24</v>
      </c>
      <c r="U129" s="115"/>
      <c r="V129" s="115"/>
      <c r="W129" s="115"/>
      <c r="X129" s="115"/>
      <c r="Y129" s="115"/>
      <c r="Z129" s="115"/>
      <c r="AA129" s="115"/>
      <c r="AB129" s="115"/>
      <c r="AC129" s="139"/>
      <c r="AD129" s="138">
        <v>281</v>
      </c>
      <c r="AE129" s="115"/>
      <c r="AF129" s="115"/>
      <c r="AG129" s="115"/>
      <c r="AH129" s="115"/>
      <c r="AI129" s="115"/>
      <c r="AJ129" s="139"/>
      <c r="AK129" s="138">
        <v>6744</v>
      </c>
      <c r="AL129" s="115"/>
      <c r="AM129" s="115"/>
      <c r="AN129" s="139"/>
    </row>
    <row r="130" spans="1:40" ht="13.5" customHeight="1" x14ac:dyDescent="0.25">
      <c r="A130" s="126"/>
      <c r="B130" s="184" t="s">
        <v>287</v>
      </c>
      <c r="C130" s="185"/>
      <c r="D130" s="185"/>
      <c r="E130" s="186"/>
      <c r="F130" s="108"/>
      <c r="G130" s="109"/>
      <c r="H130" s="109"/>
      <c r="I130" s="109"/>
      <c r="J130" s="109"/>
      <c r="K130" s="109"/>
      <c r="L130" s="109"/>
      <c r="M130" s="110"/>
      <c r="N130" s="131"/>
      <c r="O130" s="131"/>
      <c r="P130" s="131"/>
      <c r="Q130" s="131"/>
      <c r="R130" s="131"/>
      <c r="S130" s="132"/>
      <c r="T130" s="140"/>
      <c r="U130" s="141"/>
      <c r="V130" s="141"/>
      <c r="W130" s="141"/>
      <c r="X130" s="141"/>
      <c r="Y130" s="141"/>
      <c r="Z130" s="141"/>
      <c r="AA130" s="141"/>
      <c r="AB130" s="141"/>
      <c r="AC130" s="142"/>
      <c r="AD130" s="140"/>
      <c r="AE130" s="141"/>
      <c r="AF130" s="141"/>
      <c r="AG130" s="141"/>
      <c r="AH130" s="141"/>
      <c r="AI130" s="141"/>
      <c r="AJ130" s="142"/>
      <c r="AK130" s="140"/>
      <c r="AL130" s="141"/>
      <c r="AM130" s="141"/>
      <c r="AN130" s="142"/>
    </row>
    <row r="131" spans="1:40" ht="13.5" customHeight="1" x14ac:dyDescent="0.25">
      <c r="A131" s="125">
        <v>3</v>
      </c>
      <c r="B131" s="135" t="s">
        <v>289</v>
      </c>
      <c r="C131" s="136"/>
      <c r="D131" s="136"/>
      <c r="E131" s="137"/>
      <c r="F131" s="114" t="s">
        <v>291</v>
      </c>
      <c r="G131" s="114"/>
      <c r="H131" s="114"/>
      <c r="I131" s="114"/>
      <c r="J131" s="114"/>
      <c r="K131" s="114"/>
      <c r="L131" s="114"/>
      <c r="M131" s="134"/>
      <c r="N131" s="127" t="s">
        <v>286</v>
      </c>
      <c r="O131" s="128"/>
      <c r="P131" s="128"/>
      <c r="Q131" s="128"/>
      <c r="R131" s="128"/>
      <c r="S131" s="129"/>
      <c r="T131" s="138">
        <v>32</v>
      </c>
      <c r="U131" s="115"/>
      <c r="V131" s="115"/>
      <c r="W131" s="115"/>
      <c r="X131" s="115"/>
      <c r="Y131" s="115"/>
      <c r="Z131" s="115"/>
      <c r="AA131" s="115"/>
      <c r="AB131" s="115"/>
      <c r="AC131" s="139"/>
      <c r="AD131" s="138">
        <v>281</v>
      </c>
      <c r="AE131" s="115"/>
      <c r="AF131" s="115"/>
      <c r="AG131" s="115"/>
      <c r="AH131" s="115"/>
      <c r="AI131" s="115"/>
      <c r="AJ131" s="139"/>
      <c r="AK131" s="138">
        <v>8992</v>
      </c>
      <c r="AL131" s="115"/>
      <c r="AM131" s="115"/>
      <c r="AN131" s="139"/>
    </row>
    <row r="132" spans="1:40" ht="24.75" customHeight="1" x14ac:dyDescent="0.25">
      <c r="A132" s="126"/>
      <c r="B132" s="184" t="s">
        <v>287</v>
      </c>
      <c r="C132" s="185"/>
      <c r="D132" s="185"/>
      <c r="E132" s="186"/>
      <c r="F132" s="109"/>
      <c r="G132" s="109"/>
      <c r="H132" s="109"/>
      <c r="I132" s="109"/>
      <c r="J132" s="109"/>
      <c r="K132" s="109"/>
      <c r="L132" s="109"/>
      <c r="M132" s="110"/>
      <c r="N132" s="130"/>
      <c r="O132" s="131"/>
      <c r="P132" s="131"/>
      <c r="Q132" s="131"/>
      <c r="R132" s="131"/>
      <c r="S132" s="132"/>
      <c r="T132" s="140"/>
      <c r="U132" s="141"/>
      <c r="V132" s="141"/>
      <c r="W132" s="141"/>
      <c r="X132" s="141"/>
      <c r="Y132" s="141"/>
      <c r="Z132" s="141"/>
      <c r="AA132" s="141"/>
      <c r="AB132" s="141"/>
      <c r="AC132" s="142"/>
      <c r="AD132" s="140"/>
      <c r="AE132" s="141"/>
      <c r="AF132" s="141"/>
      <c r="AG132" s="141"/>
      <c r="AH132" s="141"/>
      <c r="AI132" s="141"/>
      <c r="AJ132" s="142"/>
      <c r="AK132" s="140"/>
      <c r="AL132" s="141"/>
      <c r="AM132" s="141"/>
      <c r="AN132" s="142"/>
    </row>
    <row r="133" spans="1:40" ht="38.85" customHeight="1" x14ac:dyDescent="0.25">
      <c r="A133" s="125">
        <v>4</v>
      </c>
      <c r="B133" s="135" t="s">
        <v>290</v>
      </c>
      <c r="C133" s="136"/>
      <c r="D133" s="136"/>
      <c r="E133" s="137"/>
      <c r="F133" s="133" t="s">
        <v>293</v>
      </c>
      <c r="G133" s="114"/>
      <c r="H133" s="114"/>
      <c r="I133" s="114"/>
      <c r="J133" s="114"/>
      <c r="K133" s="114"/>
      <c r="L133" s="114"/>
      <c r="M133" s="134"/>
      <c r="N133" s="128" t="s">
        <v>286</v>
      </c>
      <c r="O133" s="128"/>
      <c r="P133" s="128"/>
      <c r="Q133" s="128"/>
      <c r="R133" s="128"/>
      <c r="S133" s="129"/>
      <c r="T133" s="138">
        <v>16</v>
      </c>
      <c r="U133" s="115"/>
      <c r="V133" s="115"/>
      <c r="W133" s="115"/>
      <c r="X133" s="115"/>
      <c r="Y133" s="115"/>
      <c r="Z133" s="115"/>
      <c r="AA133" s="115"/>
      <c r="AB133" s="115"/>
      <c r="AC133" s="139"/>
      <c r="AD133" s="138">
        <v>281</v>
      </c>
      <c r="AE133" s="115"/>
      <c r="AF133" s="115"/>
      <c r="AG133" s="115"/>
      <c r="AH133" s="115"/>
      <c r="AI133" s="115"/>
      <c r="AJ133" s="139"/>
      <c r="AK133" s="138">
        <v>4496</v>
      </c>
      <c r="AL133" s="115"/>
      <c r="AM133" s="115"/>
      <c r="AN133" s="139"/>
    </row>
    <row r="134" spans="1:40" ht="13.5" customHeight="1" x14ac:dyDescent="0.25">
      <c r="A134" s="126"/>
      <c r="B134" s="184" t="s">
        <v>287</v>
      </c>
      <c r="C134" s="185"/>
      <c r="D134" s="185"/>
      <c r="E134" s="186"/>
      <c r="F134" s="108"/>
      <c r="G134" s="109"/>
      <c r="H134" s="109"/>
      <c r="I134" s="109"/>
      <c r="J134" s="109"/>
      <c r="K134" s="109"/>
      <c r="L134" s="109"/>
      <c r="M134" s="110"/>
      <c r="N134" s="131"/>
      <c r="O134" s="131"/>
      <c r="P134" s="131"/>
      <c r="Q134" s="131"/>
      <c r="R134" s="131"/>
      <c r="S134" s="132"/>
      <c r="T134" s="140"/>
      <c r="U134" s="141"/>
      <c r="V134" s="141"/>
      <c r="W134" s="141"/>
      <c r="X134" s="141"/>
      <c r="Y134" s="141"/>
      <c r="Z134" s="141"/>
      <c r="AA134" s="141"/>
      <c r="AB134" s="141"/>
      <c r="AC134" s="142"/>
      <c r="AD134" s="140"/>
      <c r="AE134" s="141"/>
      <c r="AF134" s="141"/>
      <c r="AG134" s="141"/>
      <c r="AH134" s="141"/>
      <c r="AI134" s="141"/>
      <c r="AJ134" s="142"/>
      <c r="AK134" s="140"/>
      <c r="AL134" s="141"/>
      <c r="AM134" s="141"/>
      <c r="AN134" s="142"/>
    </row>
    <row r="135" spans="1:40" ht="64.150000000000006" customHeight="1" x14ac:dyDescent="0.25">
      <c r="A135" s="125">
        <v>5</v>
      </c>
      <c r="B135" s="135" t="s">
        <v>292</v>
      </c>
      <c r="C135" s="136"/>
      <c r="D135" s="136"/>
      <c r="E135" s="137"/>
      <c r="F135" s="133" t="s">
        <v>295</v>
      </c>
      <c r="G135" s="114"/>
      <c r="H135" s="114"/>
      <c r="I135" s="114"/>
      <c r="J135" s="114"/>
      <c r="K135" s="114"/>
      <c r="L135" s="114"/>
      <c r="M135" s="134"/>
      <c r="N135" s="128" t="s">
        <v>286</v>
      </c>
      <c r="O135" s="128"/>
      <c r="P135" s="128"/>
      <c r="Q135" s="128"/>
      <c r="R135" s="128"/>
      <c r="S135" s="129"/>
      <c r="T135" s="138">
        <v>16</v>
      </c>
      <c r="U135" s="115"/>
      <c r="V135" s="115"/>
      <c r="W135" s="115"/>
      <c r="X135" s="115"/>
      <c r="Y135" s="115"/>
      <c r="Z135" s="115"/>
      <c r="AA135" s="115"/>
      <c r="AB135" s="115"/>
      <c r="AC135" s="139"/>
      <c r="AD135" s="138">
        <v>308</v>
      </c>
      <c r="AE135" s="115"/>
      <c r="AF135" s="115"/>
      <c r="AG135" s="115"/>
      <c r="AH135" s="115"/>
      <c r="AI135" s="115"/>
      <c r="AJ135" s="139"/>
      <c r="AK135" s="138">
        <v>4928</v>
      </c>
      <c r="AL135" s="115"/>
      <c r="AM135" s="115"/>
      <c r="AN135" s="139"/>
    </row>
    <row r="136" spans="1:40" ht="13.5" customHeight="1" x14ac:dyDescent="0.25">
      <c r="A136" s="126"/>
      <c r="B136" s="184" t="s">
        <v>287</v>
      </c>
      <c r="C136" s="185"/>
      <c r="D136" s="185"/>
      <c r="E136" s="186"/>
      <c r="F136" s="108"/>
      <c r="G136" s="109"/>
      <c r="H136" s="109"/>
      <c r="I136" s="109"/>
      <c r="J136" s="109"/>
      <c r="K136" s="109"/>
      <c r="L136" s="109"/>
      <c r="M136" s="110"/>
      <c r="N136" s="131"/>
      <c r="O136" s="131"/>
      <c r="P136" s="131"/>
      <c r="Q136" s="131"/>
      <c r="R136" s="131"/>
      <c r="S136" s="132"/>
      <c r="T136" s="140"/>
      <c r="U136" s="141"/>
      <c r="V136" s="141"/>
      <c r="W136" s="141"/>
      <c r="X136" s="141"/>
      <c r="Y136" s="141"/>
      <c r="Z136" s="141"/>
      <c r="AA136" s="141"/>
      <c r="AB136" s="141"/>
      <c r="AC136" s="142"/>
      <c r="AD136" s="140"/>
      <c r="AE136" s="141"/>
      <c r="AF136" s="141"/>
      <c r="AG136" s="141"/>
      <c r="AH136" s="141"/>
      <c r="AI136" s="141"/>
      <c r="AJ136" s="142"/>
      <c r="AK136" s="140"/>
      <c r="AL136" s="141"/>
      <c r="AM136" s="141"/>
      <c r="AN136" s="142"/>
    </row>
    <row r="137" spans="1:40" ht="25.7" customHeight="1" x14ac:dyDescent="0.25">
      <c r="A137" s="125">
        <v>6</v>
      </c>
      <c r="B137" s="135" t="s">
        <v>294</v>
      </c>
      <c r="C137" s="136"/>
      <c r="D137" s="136"/>
      <c r="E137" s="137"/>
      <c r="F137" s="133" t="s">
        <v>296</v>
      </c>
      <c r="G137" s="114"/>
      <c r="H137" s="114"/>
      <c r="I137" s="114"/>
      <c r="J137" s="114"/>
      <c r="K137" s="114"/>
      <c r="L137" s="114"/>
      <c r="M137" s="134"/>
      <c r="N137" s="128" t="s">
        <v>286</v>
      </c>
      <c r="O137" s="128"/>
      <c r="P137" s="128"/>
      <c r="Q137" s="128"/>
      <c r="R137" s="128"/>
      <c r="S137" s="129"/>
      <c r="T137" s="138">
        <v>16</v>
      </c>
      <c r="U137" s="115"/>
      <c r="V137" s="115"/>
      <c r="W137" s="115"/>
      <c r="X137" s="115"/>
      <c r="Y137" s="115"/>
      <c r="Z137" s="115"/>
      <c r="AA137" s="115"/>
      <c r="AB137" s="115"/>
      <c r="AC137" s="139"/>
      <c r="AD137" s="138">
        <v>308</v>
      </c>
      <c r="AE137" s="115"/>
      <c r="AF137" s="115"/>
      <c r="AG137" s="115"/>
      <c r="AH137" s="115"/>
      <c r="AI137" s="115"/>
      <c r="AJ137" s="139"/>
      <c r="AK137" s="138">
        <v>4928</v>
      </c>
      <c r="AL137" s="115"/>
      <c r="AM137" s="115"/>
      <c r="AN137" s="139"/>
    </row>
    <row r="138" spans="1:40" ht="13.5" customHeight="1" x14ac:dyDescent="0.25">
      <c r="A138" s="126"/>
      <c r="B138" s="184" t="s">
        <v>287</v>
      </c>
      <c r="C138" s="185"/>
      <c r="D138" s="185"/>
      <c r="E138" s="186"/>
      <c r="F138" s="108"/>
      <c r="G138" s="109"/>
      <c r="H138" s="109"/>
      <c r="I138" s="109"/>
      <c r="J138" s="109"/>
      <c r="K138" s="109"/>
      <c r="L138" s="109"/>
      <c r="M138" s="110"/>
      <c r="N138" s="131"/>
      <c r="O138" s="131"/>
      <c r="P138" s="131"/>
      <c r="Q138" s="131"/>
      <c r="R138" s="131"/>
      <c r="S138" s="132"/>
      <c r="T138" s="140"/>
      <c r="U138" s="141"/>
      <c r="V138" s="141"/>
      <c r="W138" s="141"/>
      <c r="X138" s="141"/>
      <c r="Y138" s="141"/>
      <c r="Z138" s="141"/>
      <c r="AA138" s="141"/>
      <c r="AB138" s="141"/>
      <c r="AC138" s="142"/>
      <c r="AD138" s="140"/>
      <c r="AE138" s="141"/>
      <c r="AF138" s="141"/>
      <c r="AG138" s="141"/>
      <c r="AH138" s="141"/>
      <c r="AI138" s="141"/>
      <c r="AJ138" s="142"/>
      <c r="AK138" s="140"/>
      <c r="AL138" s="141"/>
      <c r="AM138" s="141"/>
      <c r="AN138" s="142"/>
    </row>
    <row r="139" spans="1:40" ht="12.75" customHeight="1" x14ac:dyDescent="0.25">
      <c r="A139" s="125">
        <v>7</v>
      </c>
      <c r="B139" s="127" t="s">
        <v>297</v>
      </c>
      <c r="C139" s="128"/>
      <c r="D139" s="128"/>
      <c r="E139" s="129"/>
      <c r="F139" s="133" t="s">
        <v>298</v>
      </c>
      <c r="G139" s="114"/>
      <c r="H139" s="114"/>
      <c r="I139" s="114"/>
      <c r="J139" s="114"/>
      <c r="K139" s="114"/>
      <c r="L139" s="114"/>
      <c r="M139" s="134"/>
      <c r="N139" s="127" t="s">
        <v>147</v>
      </c>
      <c r="O139" s="128"/>
      <c r="P139" s="128"/>
      <c r="Q139" s="128"/>
      <c r="R139" s="128"/>
      <c r="S139" s="129"/>
      <c r="T139" s="119"/>
      <c r="U139" s="120"/>
      <c r="V139" s="120"/>
      <c r="W139" s="120"/>
      <c r="X139" s="120"/>
      <c r="Y139" s="120"/>
      <c r="Z139" s="120"/>
      <c r="AA139" s="120"/>
      <c r="AB139" s="120"/>
      <c r="AC139" s="121"/>
      <c r="AD139" s="154">
        <v>971.65</v>
      </c>
      <c r="AE139" s="154"/>
      <c r="AF139" s="154"/>
      <c r="AG139" s="154"/>
      <c r="AH139" s="154"/>
      <c r="AI139" s="154"/>
      <c r="AJ139" s="155"/>
      <c r="AK139" s="119">
        <v>486</v>
      </c>
      <c r="AL139" s="120"/>
      <c r="AM139" s="120"/>
      <c r="AN139" s="121"/>
    </row>
    <row r="140" spans="1:40" ht="13.35" customHeight="1" x14ac:dyDescent="0.25">
      <c r="A140" s="126"/>
      <c r="B140" s="130"/>
      <c r="C140" s="131"/>
      <c r="D140" s="131"/>
      <c r="E140" s="132"/>
      <c r="F140" s="108"/>
      <c r="G140" s="109"/>
      <c r="H140" s="109"/>
      <c r="I140" s="109"/>
      <c r="J140" s="109"/>
      <c r="K140" s="109"/>
      <c r="L140" s="109"/>
      <c r="M140" s="110"/>
      <c r="N140" s="130"/>
      <c r="O140" s="131"/>
      <c r="P140" s="131"/>
      <c r="Q140" s="131"/>
      <c r="R140" s="131"/>
      <c r="S140" s="132"/>
      <c r="T140" s="173">
        <v>0.5</v>
      </c>
      <c r="U140" s="174"/>
      <c r="V140" s="174"/>
      <c r="W140" s="174"/>
      <c r="X140" s="174"/>
      <c r="Y140" s="174"/>
      <c r="Z140" s="174"/>
      <c r="AA140" s="174"/>
      <c r="AB140" s="174"/>
      <c r="AC140" s="175"/>
      <c r="AD140" s="156"/>
      <c r="AE140" s="156"/>
      <c r="AF140" s="156"/>
      <c r="AG140" s="156"/>
      <c r="AH140" s="156"/>
      <c r="AI140" s="156"/>
      <c r="AJ140" s="157"/>
      <c r="AK140" s="122"/>
      <c r="AL140" s="123"/>
      <c r="AM140" s="123"/>
      <c r="AN140" s="124"/>
    </row>
    <row r="141" spans="1:40" ht="12.75" customHeight="1" x14ac:dyDescent="0.25">
      <c r="A141" s="125">
        <v>8</v>
      </c>
      <c r="B141" s="127" t="s">
        <v>299</v>
      </c>
      <c r="C141" s="128"/>
      <c r="D141" s="128"/>
      <c r="E141" s="129"/>
      <c r="F141" s="133" t="s">
        <v>300</v>
      </c>
      <c r="G141" s="114"/>
      <c r="H141" s="114"/>
      <c r="I141" s="114"/>
      <c r="J141" s="114"/>
      <c r="K141" s="114"/>
      <c r="L141" s="114"/>
      <c r="M141" s="134"/>
      <c r="N141" s="127" t="s">
        <v>147</v>
      </c>
      <c r="O141" s="128"/>
      <c r="P141" s="128"/>
      <c r="Q141" s="128"/>
      <c r="R141" s="128"/>
      <c r="S141" s="129"/>
      <c r="T141" s="119"/>
      <c r="U141" s="120"/>
      <c r="V141" s="120"/>
      <c r="W141" s="120"/>
      <c r="X141" s="120"/>
      <c r="Y141" s="120"/>
      <c r="Z141" s="120"/>
      <c r="AA141" s="120"/>
      <c r="AB141" s="120"/>
      <c r="AC141" s="121"/>
      <c r="AD141" s="154">
        <v>2127.83</v>
      </c>
      <c r="AE141" s="154"/>
      <c r="AF141" s="154"/>
      <c r="AG141" s="154"/>
      <c r="AH141" s="154"/>
      <c r="AI141" s="154"/>
      <c r="AJ141" s="155"/>
      <c r="AK141" s="119">
        <v>1702</v>
      </c>
      <c r="AL141" s="120"/>
      <c r="AM141" s="120"/>
      <c r="AN141" s="121"/>
    </row>
    <row r="142" spans="1:40" ht="13.35" customHeight="1" x14ac:dyDescent="0.25">
      <c r="A142" s="126"/>
      <c r="B142" s="130"/>
      <c r="C142" s="131"/>
      <c r="D142" s="131"/>
      <c r="E142" s="132"/>
      <c r="F142" s="108"/>
      <c r="G142" s="109"/>
      <c r="H142" s="109"/>
      <c r="I142" s="109"/>
      <c r="J142" s="109"/>
      <c r="K142" s="109"/>
      <c r="L142" s="109"/>
      <c r="M142" s="110"/>
      <c r="N142" s="130"/>
      <c r="O142" s="131"/>
      <c r="P142" s="131"/>
      <c r="Q142" s="131"/>
      <c r="R142" s="131"/>
      <c r="S142" s="132"/>
      <c r="T142" s="173">
        <v>0.8</v>
      </c>
      <c r="U142" s="174"/>
      <c r="V142" s="174"/>
      <c r="W142" s="174"/>
      <c r="X142" s="174"/>
      <c r="Y142" s="174"/>
      <c r="Z142" s="174"/>
      <c r="AA142" s="174"/>
      <c r="AB142" s="174"/>
      <c r="AC142" s="175"/>
      <c r="AD142" s="156"/>
      <c r="AE142" s="156"/>
      <c r="AF142" s="156"/>
      <c r="AG142" s="156"/>
      <c r="AH142" s="156"/>
      <c r="AI142" s="156"/>
      <c r="AJ142" s="157"/>
      <c r="AK142" s="122"/>
      <c r="AL142" s="123"/>
      <c r="AM142" s="123"/>
      <c r="AN142" s="124"/>
    </row>
    <row r="143" spans="1:40" ht="12.4" customHeight="1" x14ac:dyDescent="0.25">
      <c r="A143" s="114" t="s">
        <v>271</v>
      </c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/>
      <c r="AF143" s="114"/>
      <c r="AG143" s="114"/>
      <c r="AH143" s="114"/>
      <c r="AI143" s="114"/>
      <c r="AJ143" s="114"/>
      <c r="AK143" s="115">
        <v>53692</v>
      </c>
      <c r="AL143" s="115"/>
      <c r="AM143" s="115"/>
      <c r="AN143" s="115"/>
    </row>
    <row r="144" spans="1:40" ht="12.4" customHeight="1" thickBot="1" x14ac:dyDescent="0.3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</row>
    <row r="145" spans="1:40" ht="12.4" customHeight="1" thickBot="1" x14ac:dyDescent="0.3">
      <c r="A145" s="116" t="s">
        <v>272</v>
      </c>
      <c r="B145" s="117"/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6" t="s">
        <v>273</v>
      </c>
      <c r="AD145" s="117"/>
      <c r="AE145" s="117"/>
      <c r="AF145" s="117"/>
      <c r="AG145" s="117"/>
      <c r="AH145" s="117"/>
      <c r="AI145" s="117"/>
      <c r="AJ145" s="117"/>
      <c r="AK145" s="117"/>
      <c r="AL145" s="116" t="s">
        <v>274</v>
      </c>
      <c r="AM145" s="117"/>
      <c r="AN145" s="118"/>
    </row>
    <row r="146" spans="1:40" ht="12.4" customHeight="1" x14ac:dyDescent="0.25">
      <c r="A146" s="102" t="s">
        <v>84</v>
      </c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3">
        <v>0</v>
      </c>
      <c r="AD146" s="103"/>
      <c r="AE146" s="103"/>
      <c r="AF146" s="103"/>
      <c r="AG146" s="103"/>
      <c r="AH146" s="103"/>
      <c r="AI146" s="103"/>
      <c r="AJ146" s="103"/>
      <c r="AK146" s="103"/>
      <c r="AL146" s="105">
        <v>53692</v>
      </c>
      <c r="AM146" s="105"/>
      <c r="AN146" s="105"/>
    </row>
    <row r="147" spans="1:40" ht="12.4" customHeight="1" x14ac:dyDescent="0.25">
      <c r="A147" s="98" t="s">
        <v>277</v>
      </c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100">
        <v>0</v>
      </c>
      <c r="AD147" s="100"/>
      <c r="AE147" s="100"/>
      <c r="AF147" s="100"/>
      <c r="AG147" s="100"/>
      <c r="AH147" s="100"/>
      <c r="AI147" s="100"/>
      <c r="AJ147" s="100"/>
      <c r="AK147" s="100"/>
      <c r="AL147" s="106">
        <v>2188</v>
      </c>
      <c r="AM147" s="106"/>
      <c r="AN147" s="106"/>
    </row>
    <row r="148" spans="1:40" ht="12.4" customHeight="1" x14ac:dyDescent="0.25">
      <c r="A148" s="98" t="s">
        <v>84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100">
        <v>0</v>
      </c>
      <c r="AD148" s="100"/>
      <c r="AE148" s="100"/>
      <c r="AF148" s="100"/>
      <c r="AG148" s="100"/>
      <c r="AH148" s="100"/>
      <c r="AI148" s="100"/>
      <c r="AJ148" s="100"/>
      <c r="AK148" s="100"/>
      <c r="AL148" s="106">
        <v>55880</v>
      </c>
      <c r="AM148" s="106"/>
      <c r="AN148" s="106"/>
    </row>
    <row r="149" spans="1:40" ht="12.4" customHeight="1" thickBot="1" x14ac:dyDescent="0.3">
      <c r="A149" s="99"/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  <c r="AA149" s="99"/>
      <c r="AB149" s="99"/>
      <c r="AC149" s="99"/>
      <c r="AD149" s="99"/>
      <c r="AE149" s="99"/>
      <c r="AF149" s="99"/>
      <c r="AG149" s="99"/>
      <c r="AH149" s="99"/>
      <c r="AI149" s="99"/>
      <c r="AJ149" s="99"/>
      <c r="AK149" s="99"/>
      <c r="AL149" s="99"/>
      <c r="AM149" s="99"/>
      <c r="AN149" s="99"/>
    </row>
    <row r="150" spans="1:40" ht="23.1" customHeight="1" thickBot="1" x14ac:dyDescent="0.3">
      <c r="A150" s="146" t="s">
        <v>0</v>
      </c>
      <c r="B150" s="147"/>
      <c r="C150" s="148"/>
      <c r="D150" s="146" t="s">
        <v>301</v>
      </c>
      <c r="E150" s="147"/>
      <c r="F150" s="147"/>
      <c r="G150" s="148"/>
      <c r="H150" s="146" t="s">
        <v>302</v>
      </c>
      <c r="I150" s="147"/>
      <c r="J150" s="147"/>
      <c r="K150" s="147"/>
      <c r="L150" s="147"/>
      <c r="M150" s="148"/>
      <c r="N150" s="146" t="s">
        <v>280</v>
      </c>
      <c r="O150" s="147"/>
      <c r="P150" s="147"/>
      <c r="Q150" s="147"/>
      <c r="R150" s="148"/>
      <c r="S150" s="146" t="s">
        <v>281</v>
      </c>
      <c r="T150" s="147"/>
      <c r="U150" s="147"/>
      <c r="V150" s="147"/>
      <c r="W150" s="147"/>
      <c r="X150" s="147"/>
      <c r="Y150" s="147"/>
      <c r="Z150" s="147"/>
      <c r="AA150" s="148"/>
      <c r="AB150" s="146" t="s">
        <v>303</v>
      </c>
      <c r="AC150" s="147"/>
      <c r="AD150" s="147"/>
      <c r="AE150" s="147"/>
      <c r="AF150" s="147"/>
      <c r="AG150" s="147"/>
      <c r="AH150" s="148"/>
      <c r="AI150" s="146" t="s">
        <v>283</v>
      </c>
      <c r="AJ150" s="147"/>
      <c r="AK150" s="147"/>
      <c r="AL150" s="147"/>
      <c r="AM150" s="147"/>
      <c r="AN150" s="148"/>
    </row>
    <row r="151" spans="1:40" ht="12.4" customHeight="1" x14ac:dyDescent="0.25">
      <c r="A151" s="143" t="s">
        <v>304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44"/>
      <c r="AH151" s="144"/>
      <c r="AI151" s="144"/>
      <c r="AJ151" s="144"/>
      <c r="AK151" s="144"/>
      <c r="AL151" s="144"/>
      <c r="AM151" s="144"/>
      <c r="AN151" s="145"/>
    </row>
    <row r="152" spans="1:40" ht="13.5" customHeight="1" x14ac:dyDescent="0.25">
      <c r="A152" s="135">
        <v>1</v>
      </c>
      <c r="B152" s="136"/>
      <c r="C152" s="137"/>
      <c r="D152" s="135">
        <v>2</v>
      </c>
      <c r="E152" s="136"/>
      <c r="F152" s="136"/>
      <c r="G152" s="137"/>
      <c r="H152" s="135">
        <v>3</v>
      </c>
      <c r="I152" s="136"/>
      <c r="J152" s="136"/>
      <c r="K152" s="136"/>
      <c r="L152" s="136"/>
      <c r="M152" s="137"/>
      <c r="N152" s="135">
        <v>4</v>
      </c>
      <c r="O152" s="136"/>
      <c r="P152" s="136"/>
      <c r="Q152" s="136"/>
      <c r="R152" s="137"/>
      <c r="S152" s="135">
        <v>5</v>
      </c>
      <c r="T152" s="136"/>
      <c r="U152" s="136"/>
      <c r="V152" s="136"/>
      <c r="W152" s="136"/>
      <c r="X152" s="136"/>
      <c r="Y152" s="136"/>
      <c r="Z152" s="136"/>
      <c r="AA152" s="137"/>
      <c r="AB152" s="135">
        <v>6</v>
      </c>
      <c r="AC152" s="136"/>
      <c r="AD152" s="136"/>
      <c r="AE152" s="136"/>
      <c r="AF152" s="136"/>
      <c r="AG152" s="136"/>
      <c r="AH152" s="137"/>
      <c r="AI152" s="135">
        <v>7</v>
      </c>
      <c r="AJ152" s="136"/>
      <c r="AK152" s="136"/>
      <c r="AL152" s="136"/>
      <c r="AM152" s="136"/>
      <c r="AN152" s="137"/>
    </row>
    <row r="153" spans="1:40" ht="25.7" customHeight="1" x14ac:dyDescent="0.25">
      <c r="A153" s="127">
        <v>1</v>
      </c>
      <c r="B153" s="128"/>
      <c r="C153" s="129"/>
      <c r="D153" s="127" t="s">
        <v>305</v>
      </c>
      <c r="E153" s="128"/>
      <c r="F153" s="128"/>
      <c r="G153" s="129"/>
      <c r="H153" s="133" t="s">
        <v>306</v>
      </c>
      <c r="I153" s="114"/>
      <c r="J153" s="114"/>
      <c r="K153" s="114"/>
      <c r="L153" s="114"/>
      <c r="M153" s="134"/>
      <c r="N153" s="135" t="s">
        <v>210</v>
      </c>
      <c r="O153" s="136"/>
      <c r="P153" s="136"/>
      <c r="Q153" s="136"/>
      <c r="R153" s="137"/>
      <c r="S153" s="138">
        <v>45</v>
      </c>
      <c r="T153" s="115"/>
      <c r="U153" s="115"/>
      <c r="V153" s="115"/>
      <c r="W153" s="115"/>
      <c r="X153" s="115"/>
      <c r="Y153" s="115"/>
      <c r="Z153" s="115"/>
      <c r="AA153" s="139"/>
      <c r="AB153" s="176">
        <v>91.82</v>
      </c>
      <c r="AC153" s="154"/>
      <c r="AD153" s="154"/>
      <c r="AE153" s="154"/>
      <c r="AF153" s="154"/>
      <c r="AG153" s="154"/>
      <c r="AH153" s="155"/>
      <c r="AI153" s="119">
        <v>4132</v>
      </c>
      <c r="AJ153" s="120"/>
      <c r="AK153" s="120"/>
      <c r="AL153" s="120"/>
      <c r="AM153" s="120"/>
      <c r="AN153" s="121"/>
    </row>
    <row r="154" spans="1:40" ht="13.5" customHeight="1" x14ac:dyDescent="0.25">
      <c r="A154" s="130"/>
      <c r="B154" s="131"/>
      <c r="C154" s="132"/>
      <c r="D154" s="130"/>
      <c r="E154" s="131"/>
      <c r="F154" s="131"/>
      <c r="G154" s="132"/>
      <c r="H154" s="108"/>
      <c r="I154" s="109"/>
      <c r="J154" s="109"/>
      <c r="K154" s="109"/>
      <c r="L154" s="109"/>
      <c r="M154" s="110"/>
      <c r="N154" s="111"/>
      <c r="O154" s="112"/>
      <c r="P154" s="112"/>
      <c r="Q154" s="112"/>
      <c r="R154" s="113"/>
      <c r="S154" s="140"/>
      <c r="T154" s="141"/>
      <c r="U154" s="141"/>
      <c r="V154" s="141"/>
      <c r="W154" s="141"/>
      <c r="X154" s="141"/>
      <c r="Y154" s="141"/>
      <c r="Z154" s="141"/>
      <c r="AA154" s="142"/>
      <c r="AB154" s="177"/>
      <c r="AC154" s="156"/>
      <c r="AD154" s="156"/>
      <c r="AE154" s="156"/>
      <c r="AF154" s="156"/>
      <c r="AG154" s="156"/>
      <c r="AH154" s="157"/>
      <c r="AI154" s="122"/>
      <c r="AJ154" s="123"/>
      <c r="AK154" s="123"/>
      <c r="AL154" s="123"/>
      <c r="AM154" s="123"/>
      <c r="AN154" s="124"/>
    </row>
    <row r="155" spans="1:40" ht="25.7" customHeight="1" x14ac:dyDescent="0.25">
      <c r="A155" s="127">
        <v>2</v>
      </c>
      <c r="B155" s="128"/>
      <c r="C155" s="129"/>
      <c r="D155" s="127" t="s">
        <v>307</v>
      </c>
      <c r="E155" s="128"/>
      <c r="F155" s="128"/>
      <c r="G155" s="129"/>
      <c r="H155" s="133" t="s">
        <v>308</v>
      </c>
      <c r="I155" s="114"/>
      <c r="J155" s="114"/>
      <c r="K155" s="114"/>
      <c r="L155" s="114"/>
      <c r="M155" s="134"/>
      <c r="N155" s="135" t="s">
        <v>210</v>
      </c>
      <c r="O155" s="136"/>
      <c r="P155" s="136"/>
      <c r="Q155" s="136"/>
      <c r="R155" s="137"/>
      <c r="S155" s="138">
        <v>65</v>
      </c>
      <c r="T155" s="115"/>
      <c r="U155" s="115"/>
      <c r="V155" s="115"/>
      <c r="W155" s="115"/>
      <c r="X155" s="115"/>
      <c r="Y155" s="115"/>
      <c r="Z155" s="115"/>
      <c r="AA155" s="139"/>
      <c r="AB155" s="176">
        <v>89.25</v>
      </c>
      <c r="AC155" s="154"/>
      <c r="AD155" s="154"/>
      <c r="AE155" s="154"/>
      <c r="AF155" s="154"/>
      <c r="AG155" s="154"/>
      <c r="AH155" s="155"/>
      <c r="AI155" s="119">
        <v>5801</v>
      </c>
      <c r="AJ155" s="120"/>
      <c r="AK155" s="120"/>
      <c r="AL155" s="120"/>
      <c r="AM155" s="120"/>
      <c r="AN155" s="121"/>
    </row>
    <row r="156" spans="1:40" ht="13.5" customHeight="1" x14ac:dyDescent="0.25">
      <c r="A156" s="130"/>
      <c r="B156" s="131"/>
      <c r="C156" s="132"/>
      <c r="D156" s="130"/>
      <c r="E156" s="131"/>
      <c r="F156" s="131"/>
      <c r="G156" s="132"/>
      <c r="H156" s="108"/>
      <c r="I156" s="109"/>
      <c r="J156" s="109"/>
      <c r="K156" s="109"/>
      <c r="L156" s="109"/>
      <c r="M156" s="110"/>
      <c r="N156" s="111"/>
      <c r="O156" s="112"/>
      <c r="P156" s="112"/>
      <c r="Q156" s="112"/>
      <c r="R156" s="113"/>
      <c r="S156" s="140"/>
      <c r="T156" s="141"/>
      <c r="U156" s="141"/>
      <c r="V156" s="141"/>
      <c r="W156" s="141"/>
      <c r="X156" s="141"/>
      <c r="Y156" s="141"/>
      <c r="Z156" s="141"/>
      <c r="AA156" s="142"/>
      <c r="AB156" s="177"/>
      <c r="AC156" s="156"/>
      <c r="AD156" s="156"/>
      <c r="AE156" s="156"/>
      <c r="AF156" s="156"/>
      <c r="AG156" s="156"/>
      <c r="AH156" s="157"/>
      <c r="AI156" s="122"/>
      <c r="AJ156" s="123"/>
      <c r="AK156" s="123"/>
      <c r="AL156" s="123"/>
      <c r="AM156" s="123"/>
      <c r="AN156" s="124"/>
    </row>
    <row r="157" spans="1:40" ht="13.5" customHeight="1" x14ac:dyDescent="0.25">
      <c r="A157" s="127">
        <v>3</v>
      </c>
      <c r="B157" s="128"/>
      <c r="C157" s="129"/>
      <c r="D157" s="127" t="s">
        <v>309</v>
      </c>
      <c r="E157" s="128"/>
      <c r="F157" s="128"/>
      <c r="G157" s="129"/>
      <c r="H157" s="133" t="s">
        <v>310</v>
      </c>
      <c r="I157" s="114"/>
      <c r="J157" s="114"/>
      <c r="K157" s="114"/>
      <c r="L157" s="114"/>
      <c r="M157" s="134"/>
      <c r="N157" s="135" t="s">
        <v>210</v>
      </c>
      <c r="O157" s="136"/>
      <c r="P157" s="136"/>
      <c r="Q157" s="136"/>
      <c r="R157" s="137"/>
      <c r="S157" s="138">
        <v>35</v>
      </c>
      <c r="T157" s="115"/>
      <c r="U157" s="115"/>
      <c r="V157" s="115"/>
      <c r="W157" s="115"/>
      <c r="X157" s="115"/>
      <c r="Y157" s="115"/>
      <c r="Z157" s="115"/>
      <c r="AA157" s="139"/>
      <c r="AB157" s="176">
        <v>97.67</v>
      </c>
      <c r="AC157" s="154"/>
      <c r="AD157" s="154"/>
      <c r="AE157" s="154"/>
      <c r="AF157" s="154"/>
      <c r="AG157" s="154"/>
      <c r="AH157" s="155"/>
      <c r="AI157" s="119">
        <v>3418</v>
      </c>
      <c r="AJ157" s="120"/>
      <c r="AK157" s="120"/>
      <c r="AL157" s="120"/>
      <c r="AM157" s="120"/>
      <c r="AN157" s="121"/>
    </row>
    <row r="158" spans="1:40" ht="13.5" customHeight="1" x14ac:dyDescent="0.25">
      <c r="A158" s="130"/>
      <c r="B158" s="131"/>
      <c r="C158" s="132"/>
      <c r="D158" s="130"/>
      <c r="E158" s="131"/>
      <c r="F158" s="131"/>
      <c r="G158" s="132"/>
      <c r="H158" s="108"/>
      <c r="I158" s="109"/>
      <c r="J158" s="109"/>
      <c r="K158" s="109"/>
      <c r="L158" s="109"/>
      <c r="M158" s="110"/>
      <c r="N158" s="111"/>
      <c r="O158" s="112"/>
      <c r="P158" s="112"/>
      <c r="Q158" s="112"/>
      <c r="R158" s="113"/>
      <c r="S158" s="140"/>
      <c r="T158" s="141"/>
      <c r="U158" s="141"/>
      <c r="V158" s="141"/>
      <c r="W158" s="141"/>
      <c r="X158" s="141"/>
      <c r="Y158" s="141"/>
      <c r="Z158" s="141"/>
      <c r="AA158" s="142"/>
      <c r="AB158" s="177"/>
      <c r="AC158" s="156"/>
      <c r="AD158" s="156"/>
      <c r="AE158" s="156"/>
      <c r="AF158" s="156"/>
      <c r="AG158" s="156"/>
      <c r="AH158" s="157"/>
      <c r="AI158" s="122"/>
      <c r="AJ158" s="123"/>
      <c r="AK158" s="123"/>
      <c r="AL158" s="123"/>
      <c r="AM158" s="123"/>
      <c r="AN158" s="124"/>
    </row>
    <row r="159" spans="1:40" ht="25.7" customHeight="1" x14ac:dyDescent="0.25">
      <c r="A159" s="127">
        <v>4</v>
      </c>
      <c r="B159" s="128"/>
      <c r="C159" s="129"/>
      <c r="D159" s="127" t="s">
        <v>311</v>
      </c>
      <c r="E159" s="128"/>
      <c r="F159" s="128"/>
      <c r="G159" s="129"/>
      <c r="H159" s="133" t="s">
        <v>312</v>
      </c>
      <c r="I159" s="114"/>
      <c r="J159" s="114"/>
      <c r="K159" s="114"/>
      <c r="L159" s="114"/>
      <c r="M159" s="134"/>
      <c r="N159" s="135" t="s">
        <v>207</v>
      </c>
      <c r="O159" s="136"/>
      <c r="P159" s="136"/>
      <c r="Q159" s="136"/>
      <c r="R159" s="137"/>
      <c r="S159" s="178">
        <v>9.6000000000000002E-2</v>
      </c>
      <c r="T159" s="179"/>
      <c r="U159" s="179"/>
      <c r="V159" s="179"/>
      <c r="W159" s="179"/>
      <c r="X159" s="179"/>
      <c r="Y159" s="179"/>
      <c r="Z159" s="179"/>
      <c r="AA159" s="180"/>
      <c r="AB159" s="170">
        <v>117103.8</v>
      </c>
      <c r="AC159" s="171"/>
      <c r="AD159" s="171"/>
      <c r="AE159" s="171"/>
      <c r="AF159" s="171"/>
      <c r="AG159" s="171"/>
      <c r="AH159" s="172"/>
      <c r="AI159" s="119">
        <v>11242</v>
      </c>
      <c r="AJ159" s="120"/>
      <c r="AK159" s="120"/>
      <c r="AL159" s="120"/>
      <c r="AM159" s="120"/>
      <c r="AN159" s="121"/>
    </row>
    <row r="160" spans="1:40" ht="13.5" customHeight="1" x14ac:dyDescent="0.25">
      <c r="A160" s="130"/>
      <c r="B160" s="131"/>
      <c r="C160" s="132"/>
      <c r="D160" s="130"/>
      <c r="E160" s="131"/>
      <c r="F160" s="131"/>
      <c r="G160" s="132"/>
      <c r="H160" s="108"/>
      <c r="I160" s="109"/>
      <c r="J160" s="109"/>
      <c r="K160" s="109"/>
      <c r="L160" s="109"/>
      <c r="M160" s="110"/>
      <c r="N160" s="111"/>
      <c r="O160" s="112"/>
      <c r="P160" s="112"/>
      <c r="Q160" s="112"/>
      <c r="R160" s="113"/>
      <c r="S160" s="181"/>
      <c r="T160" s="182"/>
      <c r="U160" s="182"/>
      <c r="V160" s="182"/>
      <c r="W160" s="182"/>
      <c r="X160" s="182"/>
      <c r="Y160" s="182"/>
      <c r="Z160" s="182"/>
      <c r="AA160" s="183"/>
      <c r="AB160" s="173"/>
      <c r="AC160" s="174"/>
      <c r="AD160" s="174"/>
      <c r="AE160" s="174"/>
      <c r="AF160" s="174"/>
      <c r="AG160" s="174"/>
      <c r="AH160" s="175"/>
      <c r="AI160" s="122"/>
      <c r="AJ160" s="123"/>
      <c r="AK160" s="123"/>
      <c r="AL160" s="123"/>
      <c r="AM160" s="123"/>
      <c r="AN160" s="124"/>
    </row>
    <row r="161" spans="1:40" ht="25.7" customHeight="1" x14ac:dyDescent="0.25">
      <c r="A161" s="127">
        <v>5</v>
      </c>
      <c r="B161" s="128"/>
      <c r="C161" s="129"/>
      <c r="D161" s="127" t="s">
        <v>313</v>
      </c>
      <c r="E161" s="128"/>
      <c r="F161" s="128"/>
      <c r="G161" s="129"/>
      <c r="H161" s="133" t="s">
        <v>314</v>
      </c>
      <c r="I161" s="114"/>
      <c r="J161" s="114"/>
      <c r="K161" s="114"/>
      <c r="L161" s="114"/>
      <c r="M161" s="134"/>
      <c r="N161" s="135" t="s">
        <v>207</v>
      </c>
      <c r="O161" s="136"/>
      <c r="P161" s="136"/>
      <c r="Q161" s="136"/>
      <c r="R161" s="137"/>
      <c r="S161" s="176">
        <v>0.12</v>
      </c>
      <c r="T161" s="154"/>
      <c r="U161" s="154"/>
      <c r="V161" s="154"/>
      <c r="W161" s="154"/>
      <c r="X161" s="154"/>
      <c r="Y161" s="154"/>
      <c r="Z161" s="154"/>
      <c r="AA161" s="155"/>
      <c r="AB161" s="170">
        <v>113549.7</v>
      </c>
      <c r="AC161" s="171"/>
      <c r="AD161" s="171"/>
      <c r="AE161" s="171"/>
      <c r="AF161" s="171"/>
      <c r="AG161" s="171"/>
      <c r="AH161" s="172"/>
      <c r="AI161" s="119">
        <v>13626</v>
      </c>
      <c r="AJ161" s="120"/>
      <c r="AK161" s="120"/>
      <c r="AL161" s="120"/>
      <c r="AM161" s="120"/>
      <c r="AN161" s="121"/>
    </row>
    <row r="162" spans="1:40" ht="13.5" customHeight="1" x14ac:dyDescent="0.25">
      <c r="A162" s="130"/>
      <c r="B162" s="131"/>
      <c r="C162" s="132"/>
      <c r="D162" s="130"/>
      <c r="E162" s="131"/>
      <c r="F162" s="131"/>
      <c r="G162" s="132"/>
      <c r="H162" s="108"/>
      <c r="I162" s="109"/>
      <c r="J162" s="109"/>
      <c r="K162" s="109"/>
      <c r="L162" s="109"/>
      <c r="M162" s="110"/>
      <c r="N162" s="111"/>
      <c r="O162" s="112"/>
      <c r="P162" s="112"/>
      <c r="Q162" s="112"/>
      <c r="R162" s="113"/>
      <c r="S162" s="177"/>
      <c r="T162" s="156"/>
      <c r="U162" s="156"/>
      <c r="V162" s="156"/>
      <c r="W162" s="156"/>
      <c r="X162" s="156"/>
      <c r="Y162" s="156"/>
      <c r="Z162" s="156"/>
      <c r="AA162" s="157"/>
      <c r="AB162" s="173"/>
      <c r="AC162" s="174"/>
      <c r="AD162" s="174"/>
      <c r="AE162" s="174"/>
      <c r="AF162" s="174"/>
      <c r="AG162" s="174"/>
      <c r="AH162" s="175"/>
      <c r="AI162" s="122"/>
      <c r="AJ162" s="123"/>
      <c r="AK162" s="123"/>
      <c r="AL162" s="123"/>
      <c r="AM162" s="123"/>
      <c r="AN162" s="124"/>
    </row>
    <row r="163" spans="1:40" ht="13.5" customHeight="1" x14ac:dyDescent="0.25">
      <c r="A163" s="127">
        <v>6</v>
      </c>
      <c r="B163" s="128"/>
      <c r="C163" s="129"/>
      <c r="D163" s="127" t="s">
        <v>315</v>
      </c>
      <c r="E163" s="128"/>
      <c r="F163" s="128"/>
      <c r="G163" s="129"/>
      <c r="H163" s="133" t="s">
        <v>316</v>
      </c>
      <c r="I163" s="114"/>
      <c r="J163" s="114"/>
      <c r="K163" s="114"/>
      <c r="L163" s="114"/>
      <c r="M163" s="134"/>
      <c r="N163" s="135" t="s">
        <v>210</v>
      </c>
      <c r="O163" s="136"/>
      <c r="P163" s="136"/>
      <c r="Q163" s="136"/>
      <c r="R163" s="137"/>
      <c r="S163" s="138">
        <v>56</v>
      </c>
      <c r="T163" s="115"/>
      <c r="U163" s="115"/>
      <c r="V163" s="115"/>
      <c r="W163" s="115"/>
      <c r="X163" s="115"/>
      <c r="Y163" s="115"/>
      <c r="Z163" s="115"/>
      <c r="AA163" s="139"/>
      <c r="AB163" s="176">
        <v>131.22</v>
      </c>
      <c r="AC163" s="154"/>
      <c r="AD163" s="154"/>
      <c r="AE163" s="154"/>
      <c r="AF163" s="154"/>
      <c r="AG163" s="154"/>
      <c r="AH163" s="155"/>
      <c r="AI163" s="119">
        <v>7348</v>
      </c>
      <c r="AJ163" s="120"/>
      <c r="AK163" s="120"/>
      <c r="AL163" s="120"/>
      <c r="AM163" s="120"/>
      <c r="AN163" s="121"/>
    </row>
    <row r="164" spans="1:40" ht="13.5" customHeight="1" x14ac:dyDescent="0.25">
      <c r="A164" s="130"/>
      <c r="B164" s="131"/>
      <c r="C164" s="132"/>
      <c r="D164" s="130"/>
      <c r="E164" s="131"/>
      <c r="F164" s="131"/>
      <c r="G164" s="132"/>
      <c r="H164" s="108"/>
      <c r="I164" s="109"/>
      <c r="J164" s="109"/>
      <c r="K164" s="109"/>
      <c r="L164" s="109"/>
      <c r="M164" s="110"/>
      <c r="N164" s="111"/>
      <c r="O164" s="112"/>
      <c r="P164" s="112"/>
      <c r="Q164" s="112"/>
      <c r="R164" s="113"/>
      <c r="S164" s="140"/>
      <c r="T164" s="141"/>
      <c r="U164" s="141"/>
      <c r="V164" s="141"/>
      <c r="W164" s="141"/>
      <c r="X164" s="141"/>
      <c r="Y164" s="141"/>
      <c r="Z164" s="141"/>
      <c r="AA164" s="142"/>
      <c r="AB164" s="177"/>
      <c r="AC164" s="156"/>
      <c r="AD164" s="156"/>
      <c r="AE164" s="156"/>
      <c r="AF164" s="156"/>
      <c r="AG164" s="156"/>
      <c r="AH164" s="157"/>
      <c r="AI164" s="122"/>
      <c r="AJ164" s="123"/>
      <c r="AK164" s="123"/>
      <c r="AL164" s="123"/>
      <c r="AM164" s="123"/>
      <c r="AN164" s="124"/>
    </row>
    <row r="165" spans="1:40" ht="13.5" customHeight="1" x14ac:dyDescent="0.25">
      <c r="A165" s="127">
        <v>7</v>
      </c>
      <c r="B165" s="128"/>
      <c r="C165" s="129"/>
      <c r="D165" s="127" t="s">
        <v>317</v>
      </c>
      <c r="E165" s="128"/>
      <c r="F165" s="128"/>
      <c r="G165" s="129"/>
      <c r="H165" s="133" t="s">
        <v>318</v>
      </c>
      <c r="I165" s="114"/>
      <c r="J165" s="114"/>
      <c r="K165" s="114"/>
      <c r="L165" s="114"/>
      <c r="M165" s="134"/>
      <c r="N165" s="135" t="s">
        <v>319</v>
      </c>
      <c r="O165" s="136"/>
      <c r="P165" s="136"/>
      <c r="Q165" s="136"/>
      <c r="R165" s="137"/>
      <c r="S165" s="138">
        <v>295</v>
      </c>
      <c r="T165" s="115"/>
      <c r="U165" s="115"/>
      <c r="V165" s="115"/>
      <c r="W165" s="115"/>
      <c r="X165" s="115"/>
      <c r="Y165" s="115"/>
      <c r="Z165" s="115"/>
      <c r="AA165" s="139"/>
      <c r="AB165" s="176">
        <v>88.56</v>
      </c>
      <c r="AC165" s="154"/>
      <c r="AD165" s="154"/>
      <c r="AE165" s="154"/>
      <c r="AF165" s="154"/>
      <c r="AG165" s="154"/>
      <c r="AH165" s="155"/>
      <c r="AI165" s="119">
        <v>26125</v>
      </c>
      <c r="AJ165" s="120"/>
      <c r="AK165" s="120"/>
      <c r="AL165" s="120"/>
      <c r="AM165" s="120"/>
      <c r="AN165" s="121"/>
    </row>
    <row r="166" spans="1:40" ht="13.5" customHeight="1" x14ac:dyDescent="0.25">
      <c r="A166" s="130"/>
      <c r="B166" s="131"/>
      <c r="C166" s="132"/>
      <c r="D166" s="130"/>
      <c r="E166" s="131"/>
      <c r="F166" s="131"/>
      <c r="G166" s="132"/>
      <c r="H166" s="108"/>
      <c r="I166" s="109"/>
      <c r="J166" s="109"/>
      <c r="K166" s="109"/>
      <c r="L166" s="109"/>
      <c r="M166" s="110"/>
      <c r="N166" s="111"/>
      <c r="O166" s="112"/>
      <c r="P166" s="112"/>
      <c r="Q166" s="112"/>
      <c r="R166" s="113"/>
      <c r="S166" s="140"/>
      <c r="T166" s="141"/>
      <c r="U166" s="141"/>
      <c r="V166" s="141"/>
      <c r="W166" s="141"/>
      <c r="X166" s="141"/>
      <c r="Y166" s="141"/>
      <c r="Z166" s="141"/>
      <c r="AA166" s="142"/>
      <c r="AB166" s="177"/>
      <c r="AC166" s="156"/>
      <c r="AD166" s="156"/>
      <c r="AE166" s="156"/>
      <c r="AF166" s="156"/>
      <c r="AG166" s="156"/>
      <c r="AH166" s="157"/>
      <c r="AI166" s="122"/>
      <c r="AJ166" s="123"/>
      <c r="AK166" s="123"/>
      <c r="AL166" s="123"/>
      <c r="AM166" s="123"/>
      <c r="AN166" s="124"/>
    </row>
    <row r="167" spans="1:40" ht="13.5" customHeight="1" x14ac:dyDescent="0.25">
      <c r="A167" s="127">
        <v>8</v>
      </c>
      <c r="B167" s="128"/>
      <c r="C167" s="129"/>
      <c r="D167" s="127" t="s">
        <v>320</v>
      </c>
      <c r="E167" s="128"/>
      <c r="F167" s="128"/>
      <c r="G167" s="129"/>
      <c r="H167" s="133" t="s">
        <v>321</v>
      </c>
      <c r="I167" s="114"/>
      <c r="J167" s="114"/>
      <c r="K167" s="114"/>
      <c r="L167" s="114"/>
      <c r="M167" s="134"/>
      <c r="N167" s="135" t="s">
        <v>319</v>
      </c>
      <c r="O167" s="136"/>
      <c r="P167" s="136"/>
      <c r="Q167" s="136"/>
      <c r="R167" s="137"/>
      <c r="S167" s="138">
        <v>52</v>
      </c>
      <c r="T167" s="115"/>
      <c r="U167" s="115"/>
      <c r="V167" s="115"/>
      <c r="W167" s="115"/>
      <c r="X167" s="115"/>
      <c r="Y167" s="115"/>
      <c r="Z167" s="115"/>
      <c r="AA167" s="139"/>
      <c r="AB167" s="176">
        <v>193.82</v>
      </c>
      <c r="AC167" s="154"/>
      <c r="AD167" s="154"/>
      <c r="AE167" s="154"/>
      <c r="AF167" s="154"/>
      <c r="AG167" s="154"/>
      <c r="AH167" s="155"/>
      <c r="AI167" s="119">
        <v>10079</v>
      </c>
      <c r="AJ167" s="120"/>
      <c r="AK167" s="120"/>
      <c r="AL167" s="120"/>
      <c r="AM167" s="120"/>
      <c r="AN167" s="121"/>
    </row>
    <row r="168" spans="1:40" ht="13.5" customHeight="1" x14ac:dyDescent="0.25">
      <c r="A168" s="130"/>
      <c r="B168" s="131"/>
      <c r="C168" s="132"/>
      <c r="D168" s="130"/>
      <c r="E168" s="131"/>
      <c r="F168" s="131"/>
      <c r="G168" s="132"/>
      <c r="H168" s="108" t="s">
        <v>322</v>
      </c>
      <c r="I168" s="109"/>
      <c r="J168" s="109"/>
      <c r="K168" s="109"/>
      <c r="L168" s="109"/>
      <c r="M168" s="110"/>
      <c r="N168" s="111"/>
      <c r="O168" s="112"/>
      <c r="P168" s="112"/>
      <c r="Q168" s="112"/>
      <c r="R168" s="113"/>
      <c r="S168" s="140"/>
      <c r="T168" s="141"/>
      <c r="U168" s="141"/>
      <c r="V168" s="141"/>
      <c r="W168" s="141"/>
      <c r="X168" s="141"/>
      <c r="Y168" s="141"/>
      <c r="Z168" s="141"/>
      <c r="AA168" s="142"/>
      <c r="AB168" s="177"/>
      <c r="AC168" s="156"/>
      <c r="AD168" s="156"/>
      <c r="AE168" s="156"/>
      <c r="AF168" s="156"/>
      <c r="AG168" s="156"/>
      <c r="AH168" s="157"/>
      <c r="AI168" s="122"/>
      <c r="AJ168" s="123"/>
      <c r="AK168" s="123"/>
      <c r="AL168" s="123"/>
      <c r="AM168" s="123"/>
      <c r="AN168" s="124"/>
    </row>
    <row r="169" spans="1:40" ht="13.5" customHeight="1" x14ac:dyDescent="0.25">
      <c r="A169" s="127">
        <v>9</v>
      </c>
      <c r="B169" s="128"/>
      <c r="C169" s="129"/>
      <c r="D169" s="127" t="s">
        <v>323</v>
      </c>
      <c r="E169" s="128"/>
      <c r="F169" s="128"/>
      <c r="G169" s="129"/>
      <c r="H169" s="133" t="s">
        <v>324</v>
      </c>
      <c r="I169" s="114"/>
      <c r="J169" s="114"/>
      <c r="K169" s="114"/>
      <c r="L169" s="114"/>
      <c r="M169" s="134"/>
      <c r="N169" s="135" t="s">
        <v>19</v>
      </c>
      <c r="O169" s="136"/>
      <c r="P169" s="136"/>
      <c r="Q169" s="136"/>
      <c r="R169" s="137"/>
      <c r="S169" s="138">
        <v>45</v>
      </c>
      <c r="T169" s="115"/>
      <c r="U169" s="115"/>
      <c r="V169" s="115"/>
      <c r="W169" s="115"/>
      <c r="X169" s="115"/>
      <c r="Y169" s="115"/>
      <c r="Z169" s="115"/>
      <c r="AA169" s="139"/>
      <c r="AB169" s="176">
        <v>69.239999999999995</v>
      </c>
      <c r="AC169" s="154"/>
      <c r="AD169" s="154"/>
      <c r="AE169" s="154"/>
      <c r="AF169" s="154"/>
      <c r="AG169" s="154"/>
      <c r="AH169" s="155"/>
      <c r="AI169" s="119">
        <v>3116</v>
      </c>
      <c r="AJ169" s="120"/>
      <c r="AK169" s="120"/>
      <c r="AL169" s="120"/>
      <c r="AM169" s="120"/>
      <c r="AN169" s="121"/>
    </row>
    <row r="170" spans="1:40" ht="13.5" customHeight="1" x14ac:dyDescent="0.25">
      <c r="A170" s="130"/>
      <c r="B170" s="131"/>
      <c r="C170" s="132"/>
      <c r="D170" s="130"/>
      <c r="E170" s="131"/>
      <c r="F170" s="131"/>
      <c r="G170" s="132"/>
      <c r="H170" s="108" t="s">
        <v>325</v>
      </c>
      <c r="I170" s="109"/>
      <c r="J170" s="109"/>
      <c r="K170" s="109"/>
      <c r="L170" s="109"/>
      <c r="M170" s="110"/>
      <c r="N170" s="111"/>
      <c r="O170" s="112"/>
      <c r="P170" s="112"/>
      <c r="Q170" s="112"/>
      <c r="R170" s="113"/>
      <c r="S170" s="140"/>
      <c r="T170" s="141"/>
      <c r="U170" s="141"/>
      <c r="V170" s="141"/>
      <c r="W170" s="141"/>
      <c r="X170" s="141"/>
      <c r="Y170" s="141"/>
      <c r="Z170" s="141"/>
      <c r="AA170" s="142"/>
      <c r="AB170" s="177"/>
      <c r="AC170" s="156"/>
      <c r="AD170" s="156"/>
      <c r="AE170" s="156"/>
      <c r="AF170" s="156"/>
      <c r="AG170" s="156"/>
      <c r="AH170" s="157"/>
      <c r="AI170" s="122"/>
      <c r="AJ170" s="123"/>
      <c r="AK170" s="123"/>
      <c r="AL170" s="123"/>
      <c r="AM170" s="123"/>
      <c r="AN170" s="124"/>
    </row>
    <row r="171" spans="1:40" ht="25.7" customHeight="1" x14ac:dyDescent="0.25">
      <c r="A171" s="127">
        <v>10</v>
      </c>
      <c r="B171" s="128"/>
      <c r="C171" s="129"/>
      <c r="D171" s="127" t="s">
        <v>326</v>
      </c>
      <c r="E171" s="128"/>
      <c r="F171" s="128"/>
      <c r="G171" s="129"/>
      <c r="H171" s="133" t="s">
        <v>327</v>
      </c>
      <c r="I171" s="114"/>
      <c r="J171" s="114"/>
      <c r="K171" s="114"/>
      <c r="L171" s="114"/>
      <c r="M171" s="134"/>
      <c r="N171" s="135" t="s">
        <v>328</v>
      </c>
      <c r="O171" s="136"/>
      <c r="P171" s="136"/>
      <c r="Q171" s="136"/>
      <c r="R171" s="137"/>
      <c r="S171" s="138">
        <v>25</v>
      </c>
      <c r="T171" s="115"/>
      <c r="U171" s="115"/>
      <c r="V171" s="115"/>
      <c r="W171" s="115"/>
      <c r="X171" s="115"/>
      <c r="Y171" s="115"/>
      <c r="Z171" s="115"/>
      <c r="AA171" s="139"/>
      <c r="AB171" s="176">
        <v>458.33</v>
      </c>
      <c r="AC171" s="154"/>
      <c r="AD171" s="154"/>
      <c r="AE171" s="154"/>
      <c r="AF171" s="154"/>
      <c r="AG171" s="154"/>
      <c r="AH171" s="155"/>
      <c r="AI171" s="119">
        <v>11458</v>
      </c>
      <c r="AJ171" s="120"/>
      <c r="AK171" s="120"/>
      <c r="AL171" s="120"/>
      <c r="AM171" s="120"/>
      <c r="AN171" s="121"/>
    </row>
    <row r="172" spans="1:40" ht="13.5" customHeight="1" x14ac:dyDescent="0.25">
      <c r="A172" s="130"/>
      <c r="B172" s="131"/>
      <c r="C172" s="132"/>
      <c r="D172" s="130"/>
      <c r="E172" s="131"/>
      <c r="F172" s="131"/>
      <c r="G172" s="132"/>
      <c r="H172" s="108"/>
      <c r="I172" s="109"/>
      <c r="J172" s="109"/>
      <c r="K172" s="109"/>
      <c r="L172" s="109"/>
      <c r="M172" s="110"/>
      <c r="N172" s="111"/>
      <c r="O172" s="112"/>
      <c r="P172" s="112"/>
      <c r="Q172" s="112"/>
      <c r="R172" s="113"/>
      <c r="S172" s="140"/>
      <c r="T172" s="141"/>
      <c r="U172" s="141"/>
      <c r="V172" s="141"/>
      <c r="W172" s="141"/>
      <c r="X172" s="141"/>
      <c r="Y172" s="141"/>
      <c r="Z172" s="141"/>
      <c r="AA172" s="142"/>
      <c r="AB172" s="177"/>
      <c r="AC172" s="156"/>
      <c r="AD172" s="156"/>
      <c r="AE172" s="156"/>
      <c r="AF172" s="156"/>
      <c r="AG172" s="156"/>
      <c r="AH172" s="157"/>
      <c r="AI172" s="122"/>
      <c r="AJ172" s="123"/>
      <c r="AK172" s="123"/>
      <c r="AL172" s="123"/>
      <c r="AM172" s="123"/>
      <c r="AN172" s="124"/>
    </row>
    <row r="173" spans="1:40" ht="25.7" customHeight="1" x14ac:dyDescent="0.25">
      <c r="A173" s="127">
        <v>11</v>
      </c>
      <c r="B173" s="128"/>
      <c r="C173" s="129"/>
      <c r="D173" s="127" t="s">
        <v>329</v>
      </c>
      <c r="E173" s="128"/>
      <c r="F173" s="128"/>
      <c r="G173" s="129"/>
      <c r="H173" s="133" t="s">
        <v>463</v>
      </c>
      <c r="I173" s="114"/>
      <c r="J173" s="114"/>
      <c r="K173" s="114"/>
      <c r="L173" s="114"/>
      <c r="M173" s="134"/>
      <c r="N173" s="135" t="s">
        <v>265</v>
      </c>
      <c r="O173" s="136"/>
      <c r="P173" s="136"/>
      <c r="Q173" s="136"/>
      <c r="R173" s="137"/>
      <c r="S173" s="138">
        <v>432</v>
      </c>
      <c r="T173" s="115"/>
      <c r="U173" s="115"/>
      <c r="V173" s="115"/>
      <c r="W173" s="115"/>
      <c r="X173" s="115"/>
      <c r="Y173" s="115"/>
      <c r="Z173" s="115"/>
      <c r="AA173" s="139"/>
      <c r="AB173" s="176">
        <v>27.87</v>
      </c>
      <c r="AC173" s="154"/>
      <c r="AD173" s="154"/>
      <c r="AE173" s="154"/>
      <c r="AF173" s="154"/>
      <c r="AG173" s="154"/>
      <c r="AH173" s="155"/>
      <c r="AI173" s="119">
        <v>12040</v>
      </c>
      <c r="AJ173" s="120"/>
      <c r="AK173" s="120"/>
      <c r="AL173" s="120"/>
      <c r="AM173" s="120"/>
      <c r="AN173" s="121"/>
    </row>
    <row r="174" spans="1:40" ht="13.5" customHeight="1" x14ac:dyDescent="0.25">
      <c r="A174" s="130"/>
      <c r="B174" s="131"/>
      <c r="C174" s="132"/>
      <c r="D174" s="130"/>
      <c r="E174" s="131"/>
      <c r="F174" s="131"/>
      <c r="G174" s="132"/>
      <c r="H174" s="108"/>
      <c r="I174" s="109"/>
      <c r="J174" s="109"/>
      <c r="K174" s="109"/>
      <c r="L174" s="109"/>
      <c r="M174" s="110"/>
      <c r="N174" s="111"/>
      <c r="O174" s="112"/>
      <c r="P174" s="112"/>
      <c r="Q174" s="112"/>
      <c r="R174" s="113"/>
      <c r="S174" s="140"/>
      <c r="T174" s="141"/>
      <c r="U174" s="141"/>
      <c r="V174" s="141"/>
      <c r="W174" s="141"/>
      <c r="X174" s="141"/>
      <c r="Y174" s="141"/>
      <c r="Z174" s="141"/>
      <c r="AA174" s="142"/>
      <c r="AB174" s="177"/>
      <c r="AC174" s="156"/>
      <c r="AD174" s="156"/>
      <c r="AE174" s="156"/>
      <c r="AF174" s="156"/>
      <c r="AG174" s="156"/>
      <c r="AH174" s="157"/>
      <c r="AI174" s="122"/>
      <c r="AJ174" s="123"/>
      <c r="AK174" s="123"/>
      <c r="AL174" s="123"/>
      <c r="AM174" s="123"/>
      <c r="AN174" s="124"/>
    </row>
    <row r="175" spans="1:40" ht="13.5" customHeight="1" x14ac:dyDescent="0.25">
      <c r="A175" s="127">
        <v>12</v>
      </c>
      <c r="B175" s="128"/>
      <c r="C175" s="129"/>
      <c r="D175" s="127" t="s">
        <v>330</v>
      </c>
      <c r="E175" s="128"/>
      <c r="F175" s="128"/>
      <c r="G175" s="129"/>
      <c r="H175" s="133" t="s">
        <v>331</v>
      </c>
      <c r="I175" s="114"/>
      <c r="J175" s="114"/>
      <c r="K175" s="114"/>
      <c r="L175" s="114"/>
      <c r="M175" s="134"/>
      <c r="N175" s="135" t="s">
        <v>210</v>
      </c>
      <c r="O175" s="136"/>
      <c r="P175" s="136"/>
      <c r="Q175" s="136"/>
      <c r="R175" s="137"/>
      <c r="S175" s="170">
        <v>254.4</v>
      </c>
      <c r="T175" s="171"/>
      <c r="U175" s="171"/>
      <c r="V175" s="171"/>
      <c r="W175" s="171"/>
      <c r="X175" s="171"/>
      <c r="Y175" s="171"/>
      <c r="Z175" s="171"/>
      <c r="AA175" s="172"/>
      <c r="AB175" s="170">
        <v>39.200000000000003</v>
      </c>
      <c r="AC175" s="171"/>
      <c r="AD175" s="171"/>
      <c r="AE175" s="171"/>
      <c r="AF175" s="171"/>
      <c r="AG175" s="171"/>
      <c r="AH175" s="172"/>
      <c r="AI175" s="119">
        <v>9972</v>
      </c>
      <c r="AJ175" s="120"/>
      <c r="AK175" s="120"/>
      <c r="AL175" s="120"/>
      <c r="AM175" s="120"/>
      <c r="AN175" s="121"/>
    </row>
    <row r="176" spans="1:40" ht="13.5" customHeight="1" x14ac:dyDescent="0.25">
      <c r="A176" s="130"/>
      <c r="B176" s="131"/>
      <c r="C176" s="132"/>
      <c r="D176" s="130"/>
      <c r="E176" s="131"/>
      <c r="F176" s="131"/>
      <c r="G176" s="132"/>
      <c r="H176" s="108"/>
      <c r="I176" s="109"/>
      <c r="J176" s="109"/>
      <c r="K176" s="109"/>
      <c r="L176" s="109"/>
      <c r="M176" s="110"/>
      <c r="N176" s="111"/>
      <c r="O176" s="112"/>
      <c r="P176" s="112"/>
      <c r="Q176" s="112"/>
      <c r="R176" s="113"/>
      <c r="S176" s="173"/>
      <c r="T176" s="174"/>
      <c r="U176" s="174"/>
      <c r="V176" s="174"/>
      <c r="W176" s="174"/>
      <c r="X176" s="174"/>
      <c r="Y176" s="174"/>
      <c r="Z176" s="174"/>
      <c r="AA176" s="175"/>
      <c r="AB176" s="173"/>
      <c r="AC176" s="174"/>
      <c r="AD176" s="174"/>
      <c r="AE176" s="174"/>
      <c r="AF176" s="174"/>
      <c r="AG176" s="174"/>
      <c r="AH176" s="175"/>
      <c r="AI176" s="122"/>
      <c r="AJ176" s="123"/>
      <c r="AK176" s="123"/>
      <c r="AL176" s="123"/>
      <c r="AM176" s="123"/>
      <c r="AN176" s="124"/>
    </row>
    <row r="177" spans="1:40" ht="12.4" customHeight="1" thickBot="1" x14ac:dyDescent="0.3">
      <c r="A177" s="114" t="s">
        <v>271</v>
      </c>
      <c r="B177" s="114"/>
      <c r="C177" s="114"/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14"/>
      <c r="AE177" s="114"/>
      <c r="AF177" s="114"/>
      <c r="AG177" s="114"/>
      <c r="AH177" s="114"/>
      <c r="AI177" s="115">
        <v>118357</v>
      </c>
      <c r="AJ177" s="115"/>
      <c r="AK177" s="115"/>
      <c r="AL177" s="115"/>
      <c r="AM177" s="115"/>
      <c r="AN177" s="115"/>
    </row>
    <row r="178" spans="1:40" ht="23.1" customHeight="1" thickBot="1" x14ac:dyDescent="0.3">
      <c r="A178" s="64" t="s">
        <v>0</v>
      </c>
      <c r="B178" s="146" t="s">
        <v>158</v>
      </c>
      <c r="C178" s="147"/>
      <c r="D178" s="147"/>
      <c r="E178" s="147"/>
      <c r="F178" s="147"/>
      <c r="G178" s="148"/>
      <c r="H178" s="146" t="s">
        <v>279</v>
      </c>
      <c r="I178" s="147"/>
      <c r="J178" s="147"/>
      <c r="K178" s="147"/>
      <c r="L178" s="148"/>
      <c r="M178" s="146" t="s">
        <v>280</v>
      </c>
      <c r="N178" s="147"/>
      <c r="O178" s="147"/>
      <c r="P178" s="147"/>
      <c r="Q178" s="148"/>
      <c r="R178" s="146" t="s">
        <v>281</v>
      </c>
      <c r="S178" s="147"/>
      <c r="T178" s="147"/>
      <c r="U178" s="147"/>
      <c r="V178" s="147"/>
      <c r="W178" s="147"/>
      <c r="X178" s="147"/>
      <c r="Y178" s="148"/>
      <c r="Z178" s="146" t="s">
        <v>282</v>
      </c>
      <c r="AA178" s="147"/>
      <c r="AB178" s="147"/>
      <c r="AC178" s="147"/>
      <c r="AD178" s="147"/>
      <c r="AE178" s="147"/>
      <c r="AF178" s="147"/>
      <c r="AG178" s="147"/>
      <c r="AH178" s="147"/>
      <c r="AI178" s="148"/>
      <c r="AJ178" s="146" t="s">
        <v>283</v>
      </c>
      <c r="AK178" s="147"/>
      <c r="AL178" s="147"/>
      <c r="AM178" s="147"/>
      <c r="AN178" s="148"/>
    </row>
    <row r="179" spans="1:40" ht="12.4" customHeight="1" x14ac:dyDescent="0.25">
      <c r="A179" s="143" t="s">
        <v>332</v>
      </c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44"/>
      <c r="AK179" s="144"/>
      <c r="AL179" s="144"/>
      <c r="AM179" s="144"/>
      <c r="AN179" s="145"/>
    </row>
    <row r="180" spans="1:40" ht="13.5" customHeight="1" x14ac:dyDescent="0.25">
      <c r="A180" s="65">
        <v>1</v>
      </c>
      <c r="B180" s="135">
        <v>2</v>
      </c>
      <c r="C180" s="136"/>
      <c r="D180" s="136"/>
      <c r="E180" s="136"/>
      <c r="F180" s="136"/>
      <c r="G180" s="137"/>
      <c r="H180" s="135">
        <v>3</v>
      </c>
      <c r="I180" s="136"/>
      <c r="J180" s="136"/>
      <c r="K180" s="136"/>
      <c r="L180" s="137"/>
      <c r="M180" s="135">
        <v>4</v>
      </c>
      <c r="N180" s="136"/>
      <c r="O180" s="136"/>
      <c r="P180" s="136"/>
      <c r="Q180" s="137"/>
      <c r="R180" s="135">
        <v>5</v>
      </c>
      <c r="S180" s="136"/>
      <c r="T180" s="136"/>
      <c r="U180" s="136"/>
      <c r="V180" s="136"/>
      <c r="W180" s="136"/>
      <c r="X180" s="136"/>
      <c r="Y180" s="137"/>
      <c r="Z180" s="135">
        <v>6</v>
      </c>
      <c r="AA180" s="136"/>
      <c r="AB180" s="136"/>
      <c r="AC180" s="136"/>
      <c r="AD180" s="136"/>
      <c r="AE180" s="136"/>
      <c r="AF180" s="136"/>
      <c r="AG180" s="136"/>
      <c r="AH180" s="136"/>
      <c r="AI180" s="137"/>
      <c r="AJ180" s="135">
        <v>7</v>
      </c>
      <c r="AK180" s="136"/>
      <c r="AL180" s="136"/>
      <c r="AM180" s="136"/>
      <c r="AN180" s="137"/>
    </row>
    <row r="181" spans="1:40" ht="13.5" customHeight="1" x14ac:dyDescent="0.25">
      <c r="A181" s="65">
        <v>1</v>
      </c>
      <c r="B181" s="135">
        <v>400001</v>
      </c>
      <c r="C181" s="136"/>
      <c r="D181" s="136"/>
      <c r="E181" s="136"/>
      <c r="F181" s="136"/>
      <c r="G181" s="137"/>
      <c r="H181" s="161" t="s">
        <v>333</v>
      </c>
      <c r="I181" s="162"/>
      <c r="J181" s="162"/>
      <c r="K181" s="162"/>
      <c r="L181" s="163"/>
      <c r="M181" s="135" t="s">
        <v>334</v>
      </c>
      <c r="N181" s="136"/>
      <c r="O181" s="136"/>
      <c r="P181" s="136"/>
      <c r="Q181" s="137"/>
      <c r="R181" s="164">
        <v>68</v>
      </c>
      <c r="S181" s="165"/>
      <c r="T181" s="165"/>
      <c r="U181" s="165"/>
      <c r="V181" s="165"/>
      <c r="W181" s="165"/>
      <c r="X181" s="165"/>
      <c r="Y181" s="166"/>
      <c r="Z181" s="167">
        <v>600.79999999999995</v>
      </c>
      <c r="AA181" s="168"/>
      <c r="AB181" s="168"/>
      <c r="AC181" s="168"/>
      <c r="AD181" s="168"/>
      <c r="AE181" s="168"/>
      <c r="AF181" s="168"/>
      <c r="AG181" s="168"/>
      <c r="AH181" s="168"/>
      <c r="AI181" s="169"/>
      <c r="AJ181" s="164">
        <v>40854</v>
      </c>
      <c r="AK181" s="165"/>
      <c r="AL181" s="165"/>
      <c r="AM181" s="165"/>
      <c r="AN181" s="166"/>
    </row>
    <row r="182" spans="1:40" ht="13.5" customHeight="1" x14ac:dyDescent="0.25">
      <c r="A182" s="125">
        <v>2</v>
      </c>
      <c r="B182" s="127" t="s">
        <v>335</v>
      </c>
      <c r="C182" s="128"/>
      <c r="D182" s="128"/>
      <c r="E182" s="128"/>
      <c r="F182" s="128"/>
      <c r="G182" s="129"/>
      <c r="H182" s="133" t="s">
        <v>350</v>
      </c>
      <c r="I182" s="114"/>
      <c r="J182" s="114"/>
      <c r="K182" s="114"/>
      <c r="L182" s="134"/>
      <c r="M182" s="127" t="s">
        <v>336</v>
      </c>
      <c r="N182" s="128"/>
      <c r="O182" s="128"/>
      <c r="P182" s="128"/>
      <c r="Q182" s="129"/>
      <c r="R182" s="111"/>
      <c r="S182" s="112"/>
      <c r="T182" s="112"/>
      <c r="U182" s="112"/>
      <c r="V182" s="112"/>
      <c r="W182" s="112"/>
      <c r="X182" s="112"/>
      <c r="Y182" s="113"/>
      <c r="Z182" s="154">
        <v>450.84</v>
      </c>
      <c r="AA182" s="154"/>
      <c r="AB182" s="154"/>
      <c r="AC182" s="154"/>
      <c r="AD182" s="154"/>
      <c r="AE182" s="154"/>
      <c r="AF182" s="154"/>
      <c r="AG182" s="154"/>
      <c r="AH182" s="154"/>
      <c r="AI182" s="155"/>
      <c r="AJ182" s="138">
        <v>14283</v>
      </c>
      <c r="AK182" s="115"/>
      <c r="AL182" s="115"/>
      <c r="AM182" s="115"/>
      <c r="AN182" s="139"/>
    </row>
    <row r="183" spans="1:40" ht="50.45" customHeight="1" x14ac:dyDescent="0.25">
      <c r="A183" s="126"/>
      <c r="B183" s="130"/>
      <c r="C183" s="131"/>
      <c r="D183" s="131"/>
      <c r="E183" s="131"/>
      <c r="F183" s="131"/>
      <c r="G183" s="132"/>
      <c r="H183" s="108"/>
      <c r="I183" s="109"/>
      <c r="J183" s="109"/>
      <c r="K183" s="109"/>
      <c r="L183" s="110"/>
      <c r="M183" s="130"/>
      <c r="N183" s="131"/>
      <c r="O183" s="131"/>
      <c r="P183" s="131"/>
      <c r="Q183" s="132"/>
      <c r="R183" s="151">
        <v>31.68</v>
      </c>
      <c r="S183" s="152"/>
      <c r="T183" s="152"/>
      <c r="U183" s="152"/>
      <c r="V183" s="152"/>
      <c r="W183" s="152"/>
      <c r="X183" s="152"/>
      <c r="Y183" s="153"/>
      <c r="Z183" s="156"/>
      <c r="AA183" s="156"/>
      <c r="AB183" s="156"/>
      <c r="AC183" s="156"/>
      <c r="AD183" s="156"/>
      <c r="AE183" s="156"/>
      <c r="AF183" s="156"/>
      <c r="AG183" s="156"/>
      <c r="AH183" s="156"/>
      <c r="AI183" s="157"/>
      <c r="AJ183" s="140"/>
      <c r="AK183" s="141"/>
      <c r="AL183" s="141"/>
      <c r="AM183" s="141"/>
      <c r="AN183" s="142"/>
    </row>
    <row r="184" spans="1:40" ht="13.5" customHeight="1" x14ac:dyDescent="0.25">
      <c r="A184" s="125">
        <v>3</v>
      </c>
      <c r="B184" s="127" t="s">
        <v>337</v>
      </c>
      <c r="C184" s="128"/>
      <c r="D184" s="128"/>
      <c r="E184" s="128"/>
      <c r="F184" s="128"/>
      <c r="G184" s="129"/>
      <c r="H184" s="133" t="s">
        <v>466</v>
      </c>
      <c r="I184" s="114"/>
      <c r="J184" s="114"/>
      <c r="K184" s="114"/>
      <c r="L184" s="134"/>
      <c r="M184" s="127" t="s">
        <v>336</v>
      </c>
      <c r="N184" s="128"/>
      <c r="O184" s="128"/>
      <c r="P184" s="128"/>
      <c r="Q184" s="129"/>
      <c r="R184" s="111"/>
      <c r="S184" s="112"/>
      <c r="T184" s="112"/>
      <c r="U184" s="112"/>
      <c r="V184" s="112"/>
      <c r="W184" s="112"/>
      <c r="X184" s="112"/>
      <c r="Y184" s="113"/>
      <c r="Z184" s="154">
        <v>563.99</v>
      </c>
      <c r="AA184" s="154"/>
      <c r="AB184" s="154"/>
      <c r="AC184" s="154"/>
      <c r="AD184" s="154"/>
      <c r="AE184" s="154"/>
      <c r="AF184" s="154"/>
      <c r="AG184" s="154"/>
      <c r="AH184" s="154"/>
      <c r="AI184" s="155"/>
      <c r="AJ184" s="138">
        <v>246</v>
      </c>
      <c r="AK184" s="115"/>
      <c r="AL184" s="115"/>
      <c r="AM184" s="115"/>
      <c r="AN184" s="139"/>
    </row>
    <row r="185" spans="1:40" ht="50.45" customHeight="1" x14ac:dyDescent="0.25">
      <c r="A185" s="126"/>
      <c r="B185" s="130"/>
      <c r="C185" s="131"/>
      <c r="D185" s="131"/>
      <c r="E185" s="131"/>
      <c r="F185" s="131"/>
      <c r="G185" s="132"/>
      <c r="H185" s="108"/>
      <c r="I185" s="109"/>
      <c r="J185" s="109"/>
      <c r="K185" s="109"/>
      <c r="L185" s="110"/>
      <c r="M185" s="130"/>
      <c r="N185" s="131"/>
      <c r="O185" s="131"/>
      <c r="P185" s="131"/>
      <c r="Q185" s="132"/>
      <c r="R185" s="158">
        <v>0.436</v>
      </c>
      <c r="S185" s="159"/>
      <c r="T185" s="159"/>
      <c r="U185" s="159"/>
      <c r="V185" s="159"/>
      <c r="W185" s="159"/>
      <c r="X185" s="159"/>
      <c r="Y185" s="160"/>
      <c r="Z185" s="156"/>
      <c r="AA185" s="156"/>
      <c r="AB185" s="156"/>
      <c r="AC185" s="156"/>
      <c r="AD185" s="156"/>
      <c r="AE185" s="156"/>
      <c r="AF185" s="156"/>
      <c r="AG185" s="156"/>
      <c r="AH185" s="156"/>
      <c r="AI185" s="157"/>
      <c r="AJ185" s="140"/>
      <c r="AK185" s="141"/>
      <c r="AL185" s="141"/>
      <c r="AM185" s="141"/>
      <c r="AN185" s="142"/>
    </row>
    <row r="186" spans="1:40" ht="13.5" customHeight="1" x14ac:dyDescent="0.25">
      <c r="A186" s="125">
        <v>4</v>
      </c>
      <c r="B186" s="127" t="s">
        <v>338</v>
      </c>
      <c r="C186" s="128"/>
      <c r="D186" s="128"/>
      <c r="E186" s="128"/>
      <c r="F186" s="128"/>
      <c r="G186" s="129"/>
      <c r="H186" s="133" t="s">
        <v>351</v>
      </c>
      <c r="I186" s="114"/>
      <c r="J186" s="114"/>
      <c r="K186" s="114"/>
      <c r="L186" s="134"/>
      <c r="M186" s="127" t="s">
        <v>336</v>
      </c>
      <c r="N186" s="128"/>
      <c r="O186" s="128"/>
      <c r="P186" s="128"/>
      <c r="Q186" s="129"/>
      <c r="R186" s="111"/>
      <c r="S186" s="112"/>
      <c r="T186" s="112"/>
      <c r="U186" s="112"/>
      <c r="V186" s="112"/>
      <c r="W186" s="112"/>
      <c r="X186" s="112"/>
      <c r="Y186" s="113"/>
      <c r="Z186" s="154">
        <v>751.47</v>
      </c>
      <c r="AA186" s="154"/>
      <c r="AB186" s="154"/>
      <c r="AC186" s="154"/>
      <c r="AD186" s="154"/>
      <c r="AE186" s="154"/>
      <c r="AF186" s="154"/>
      <c r="AG186" s="154"/>
      <c r="AH186" s="154"/>
      <c r="AI186" s="155"/>
      <c r="AJ186" s="138">
        <v>4238</v>
      </c>
      <c r="AK186" s="115"/>
      <c r="AL186" s="115"/>
      <c r="AM186" s="115"/>
      <c r="AN186" s="139"/>
    </row>
    <row r="187" spans="1:40" ht="50.45" customHeight="1" x14ac:dyDescent="0.25">
      <c r="A187" s="126"/>
      <c r="B187" s="130"/>
      <c r="C187" s="131"/>
      <c r="D187" s="131"/>
      <c r="E187" s="131"/>
      <c r="F187" s="131"/>
      <c r="G187" s="132"/>
      <c r="H187" s="108"/>
      <c r="I187" s="109"/>
      <c r="J187" s="109"/>
      <c r="K187" s="109"/>
      <c r="L187" s="110"/>
      <c r="M187" s="130"/>
      <c r="N187" s="131"/>
      <c r="O187" s="131"/>
      <c r="P187" s="131"/>
      <c r="Q187" s="132"/>
      <c r="R187" s="151">
        <v>5.64</v>
      </c>
      <c r="S187" s="152"/>
      <c r="T187" s="152"/>
      <c r="U187" s="152"/>
      <c r="V187" s="152"/>
      <c r="W187" s="152"/>
      <c r="X187" s="152"/>
      <c r="Y187" s="153"/>
      <c r="Z187" s="156"/>
      <c r="AA187" s="156"/>
      <c r="AB187" s="156"/>
      <c r="AC187" s="156"/>
      <c r="AD187" s="156"/>
      <c r="AE187" s="156"/>
      <c r="AF187" s="156"/>
      <c r="AG187" s="156"/>
      <c r="AH187" s="156"/>
      <c r="AI187" s="157"/>
      <c r="AJ187" s="140"/>
      <c r="AK187" s="141"/>
      <c r="AL187" s="141"/>
      <c r="AM187" s="141"/>
      <c r="AN187" s="142"/>
    </row>
    <row r="188" spans="1:40" ht="12.4" customHeight="1" thickBot="1" x14ac:dyDescent="0.3">
      <c r="A188" s="114" t="s">
        <v>271</v>
      </c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4"/>
      <c r="AI188" s="114"/>
      <c r="AJ188" s="115">
        <v>59621</v>
      </c>
      <c r="AK188" s="115"/>
      <c r="AL188" s="115"/>
      <c r="AM188" s="115"/>
      <c r="AN188" s="115"/>
    </row>
    <row r="189" spans="1:40" ht="12.4" customHeight="1" thickBot="1" x14ac:dyDescent="0.3">
      <c r="A189" s="116" t="s">
        <v>272</v>
      </c>
      <c r="B189" s="117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6" t="s">
        <v>273</v>
      </c>
      <c r="AC189" s="117"/>
      <c r="AD189" s="117"/>
      <c r="AE189" s="117"/>
      <c r="AF189" s="117"/>
      <c r="AG189" s="117"/>
      <c r="AH189" s="117"/>
      <c r="AI189" s="117"/>
      <c r="AJ189" s="117"/>
      <c r="AK189" s="117"/>
      <c r="AL189" s="116" t="s">
        <v>274</v>
      </c>
      <c r="AM189" s="117"/>
      <c r="AN189" s="118"/>
    </row>
    <row r="190" spans="1:40" ht="12.4" customHeight="1" x14ac:dyDescent="0.25">
      <c r="A190" s="102" t="s">
        <v>84</v>
      </c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3">
        <v>0</v>
      </c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5">
        <v>59621</v>
      </c>
      <c r="AM190" s="105"/>
      <c r="AN190" s="105"/>
    </row>
    <row r="191" spans="1:40" ht="12.4" customHeight="1" x14ac:dyDescent="0.25">
      <c r="A191" s="98" t="s">
        <v>339</v>
      </c>
      <c r="B191" s="98"/>
      <c r="C191" s="98"/>
      <c r="D191" s="98"/>
      <c r="E191" s="98"/>
      <c r="F191" s="98"/>
      <c r="G191" s="98"/>
      <c r="H191" s="98"/>
      <c r="I191" s="98"/>
      <c r="J191" s="98"/>
      <c r="K191" s="106">
        <v>10101</v>
      </c>
      <c r="L191" s="106"/>
      <c r="M191" s="106"/>
      <c r="N191" s="106"/>
      <c r="O191" s="106"/>
      <c r="P191" s="106"/>
      <c r="Q191" s="106"/>
      <c r="R191" s="106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>
        <v>1</v>
      </c>
      <c r="AC191" s="106"/>
      <c r="AD191" s="106"/>
      <c r="AE191" s="106"/>
      <c r="AF191" s="106"/>
      <c r="AG191" s="106"/>
      <c r="AH191" s="106"/>
      <c r="AI191" s="106"/>
      <c r="AJ191" s="106"/>
      <c r="AK191" s="106"/>
      <c r="AL191" s="150">
        <v>10101</v>
      </c>
      <c r="AM191" s="150"/>
      <c r="AN191" s="150"/>
    </row>
    <row r="192" spans="1:40" ht="12.4" customHeight="1" x14ac:dyDescent="0.25">
      <c r="A192" s="98" t="s">
        <v>84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100">
        <v>0</v>
      </c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6">
        <v>59621</v>
      </c>
      <c r="AM192" s="106"/>
      <c r="AN192" s="106"/>
    </row>
    <row r="193" spans="1:40" ht="12.4" customHeight="1" x14ac:dyDescent="0.25">
      <c r="A193" s="98" t="s">
        <v>85</v>
      </c>
      <c r="B193" s="98"/>
      <c r="C193" s="98"/>
      <c r="D193" s="98"/>
      <c r="E193" s="98"/>
      <c r="F193" s="98"/>
      <c r="G193" s="98"/>
      <c r="H193" s="98"/>
      <c r="I193" s="98"/>
      <c r="J193" s="98"/>
      <c r="K193" s="106">
        <v>10101</v>
      </c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6"/>
      <c r="AB193" s="106">
        <v>1</v>
      </c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50">
        <v>10101</v>
      </c>
      <c r="AM193" s="150"/>
      <c r="AN193" s="150"/>
    </row>
    <row r="194" spans="1:40" ht="12.4" customHeight="1" x14ac:dyDescent="0.25">
      <c r="A194" s="98" t="s">
        <v>86</v>
      </c>
      <c r="B194" s="98"/>
      <c r="C194" s="98"/>
      <c r="D194" s="98"/>
      <c r="E194" s="98"/>
      <c r="F194" s="98"/>
      <c r="G194" s="98"/>
      <c r="H194" s="98"/>
      <c r="I194" s="98"/>
      <c r="J194" s="98"/>
      <c r="K194" s="106" t="s">
        <v>340</v>
      </c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49">
        <v>0.6</v>
      </c>
      <c r="AC194" s="149"/>
      <c r="AD194" s="149"/>
      <c r="AE194" s="149"/>
      <c r="AF194" s="149"/>
      <c r="AG194" s="149"/>
      <c r="AH194" s="149"/>
      <c r="AI194" s="149"/>
      <c r="AJ194" s="149"/>
      <c r="AK194" s="149"/>
      <c r="AL194" s="150">
        <v>6061</v>
      </c>
      <c r="AM194" s="150"/>
      <c r="AN194" s="150"/>
    </row>
    <row r="195" spans="1:40" ht="12.4" customHeight="1" thickBot="1" x14ac:dyDescent="0.3">
      <c r="A195" s="98" t="s">
        <v>137</v>
      </c>
      <c r="B195" s="98"/>
      <c r="C195" s="98"/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100">
        <v>0</v>
      </c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6">
        <v>75783</v>
      </c>
      <c r="AM195" s="106"/>
      <c r="AN195" s="106"/>
    </row>
    <row r="196" spans="1:40" ht="32.65" customHeight="1" thickBot="1" x14ac:dyDescent="0.3">
      <c r="A196" s="64" t="s">
        <v>0</v>
      </c>
      <c r="B196" s="146" t="s">
        <v>341</v>
      </c>
      <c r="C196" s="147"/>
      <c r="D196" s="147"/>
      <c r="E196" s="147"/>
      <c r="F196" s="148"/>
      <c r="G196" s="146" t="s">
        <v>302</v>
      </c>
      <c r="H196" s="147"/>
      <c r="I196" s="147"/>
      <c r="J196" s="147"/>
      <c r="K196" s="147"/>
      <c r="L196" s="147"/>
      <c r="M196" s="147"/>
      <c r="N196" s="147"/>
      <c r="O196" s="148"/>
      <c r="P196" s="146" t="s">
        <v>280</v>
      </c>
      <c r="Q196" s="147"/>
      <c r="R196" s="147"/>
      <c r="S196" s="147"/>
      <c r="T196" s="147"/>
      <c r="U196" s="147"/>
      <c r="V196" s="147"/>
      <c r="W196" s="148"/>
      <c r="X196" s="146" t="s">
        <v>281</v>
      </c>
      <c r="Y196" s="147"/>
      <c r="Z196" s="147"/>
      <c r="AA196" s="147"/>
      <c r="AB196" s="147"/>
      <c r="AC196" s="147"/>
      <c r="AD196" s="148"/>
      <c r="AE196" s="146" t="s">
        <v>303</v>
      </c>
      <c r="AF196" s="147"/>
      <c r="AG196" s="147"/>
      <c r="AH196" s="147"/>
      <c r="AI196" s="147"/>
      <c r="AJ196" s="147"/>
      <c r="AK196" s="148"/>
      <c r="AL196" s="146" t="s">
        <v>283</v>
      </c>
      <c r="AM196" s="147"/>
      <c r="AN196" s="148"/>
    </row>
    <row r="197" spans="1:40" ht="12.4" customHeight="1" x14ac:dyDescent="0.25">
      <c r="A197" s="143" t="s">
        <v>342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144"/>
      <c r="AM197" s="144"/>
      <c r="AN197" s="145"/>
    </row>
    <row r="198" spans="1:40" ht="13.5" customHeight="1" x14ac:dyDescent="0.25">
      <c r="A198" s="65">
        <v>1</v>
      </c>
      <c r="B198" s="135">
        <v>2</v>
      </c>
      <c r="C198" s="136"/>
      <c r="D198" s="136"/>
      <c r="E198" s="136"/>
      <c r="F198" s="137"/>
      <c r="G198" s="135">
        <v>3</v>
      </c>
      <c r="H198" s="136"/>
      <c r="I198" s="136"/>
      <c r="J198" s="136"/>
      <c r="K198" s="136"/>
      <c r="L198" s="136"/>
      <c r="M198" s="136"/>
      <c r="N198" s="136"/>
      <c r="O198" s="137"/>
      <c r="P198" s="135">
        <v>4</v>
      </c>
      <c r="Q198" s="136"/>
      <c r="R198" s="136"/>
      <c r="S198" s="136"/>
      <c r="T198" s="136"/>
      <c r="U198" s="136"/>
      <c r="V198" s="136"/>
      <c r="W198" s="137"/>
      <c r="X198" s="135">
        <v>5</v>
      </c>
      <c r="Y198" s="136"/>
      <c r="Z198" s="136"/>
      <c r="AA198" s="136"/>
      <c r="AB198" s="136"/>
      <c r="AC198" s="136"/>
      <c r="AD198" s="137"/>
      <c r="AE198" s="135">
        <v>6</v>
      </c>
      <c r="AF198" s="136"/>
      <c r="AG198" s="136"/>
      <c r="AH198" s="136"/>
      <c r="AI198" s="136"/>
      <c r="AJ198" s="136"/>
      <c r="AK198" s="137"/>
      <c r="AL198" s="135">
        <v>7</v>
      </c>
      <c r="AM198" s="136"/>
      <c r="AN198" s="137"/>
    </row>
    <row r="199" spans="1:40" ht="13.5" customHeight="1" x14ac:dyDescent="0.25">
      <c r="A199" s="125">
        <v>1</v>
      </c>
      <c r="B199" s="127"/>
      <c r="C199" s="128"/>
      <c r="D199" s="128"/>
      <c r="E199" s="128"/>
      <c r="F199" s="129"/>
      <c r="G199" s="133" t="s">
        <v>343</v>
      </c>
      <c r="H199" s="114"/>
      <c r="I199" s="114"/>
      <c r="J199" s="114"/>
      <c r="K199" s="114"/>
      <c r="L199" s="114"/>
      <c r="M199" s="114"/>
      <c r="N199" s="114"/>
      <c r="O199" s="134"/>
      <c r="P199" s="135" t="s">
        <v>344</v>
      </c>
      <c r="Q199" s="136"/>
      <c r="R199" s="136"/>
      <c r="S199" s="136"/>
      <c r="T199" s="136"/>
      <c r="U199" s="136"/>
      <c r="V199" s="136"/>
      <c r="W199" s="137"/>
      <c r="X199" s="138">
        <v>1</v>
      </c>
      <c r="Y199" s="115"/>
      <c r="Z199" s="115"/>
      <c r="AA199" s="115"/>
      <c r="AB199" s="115"/>
      <c r="AC199" s="115"/>
      <c r="AD199" s="139"/>
      <c r="AE199" s="138">
        <v>0</v>
      </c>
      <c r="AF199" s="115"/>
      <c r="AG199" s="115"/>
      <c r="AH199" s="115"/>
      <c r="AI199" s="115"/>
      <c r="AJ199" s="115"/>
      <c r="AK199" s="139"/>
      <c r="AL199" s="119">
        <v>0</v>
      </c>
      <c r="AM199" s="120"/>
      <c r="AN199" s="121"/>
    </row>
    <row r="200" spans="1:40" ht="13.5" customHeight="1" x14ac:dyDescent="0.25">
      <c r="A200" s="126"/>
      <c r="B200" s="130"/>
      <c r="C200" s="131"/>
      <c r="D200" s="131"/>
      <c r="E200" s="131"/>
      <c r="F200" s="132"/>
      <c r="G200" s="108"/>
      <c r="H200" s="109"/>
      <c r="I200" s="109"/>
      <c r="J200" s="109"/>
      <c r="K200" s="109"/>
      <c r="L200" s="109"/>
      <c r="M200" s="109"/>
      <c r="N200" s="109"/>
      <c r="O200" s="110"/>
      <c r="P200" s="111"/>
      <c r="Q200" s="112"/>
      <c r="R200" s="112"/>
      <c r="S200" s="112"/>
      <c r="T200" s="112"/>
      <c r="U200" s="112"/>
      <c r="V200" s="112"/>
      <c r="W200" s="113"/>
      <c r="X200" s="140"/>
      <c r="Y200" s="141"/>
      <c r="Z200" s="141"/>
      <c r="AA200" s="141"/>
      <c r="AB200" s="141"/>
      <c r="AC200" s="141"/>
      <c r="AD200" s="142"/>
      <c r="AE200" s="140"/>
      <c r="AF200" s="141"/>
      <c r="AG200" s="141"/>
      <c r="AH200" s="141"/>
      <c r="AI200" s="141"/>
      <c r="AJ200" s="141"/>
      <c r="AK200" s="142"/>
      <c r="AL200" s="122"/>
      <c r="AM200" s="123"/>
      <c r="AN200" s="124"/>
    </row>
    <row r="201" spans="1:40" ht="13.5" customHeight="1" x14ac:dyDescent="0.25">
      <c r="A201" s="125">
        <v>2</v>
      </c>
      <c r="B201" s="127"/>
      <c r="C201" s="128"/>
      <c r="D201" s="128"/>
      <c r="E201" s="128"/>
      <c r="F201" s="129"/>
      <c r="G201" s="133" t="s">
        <v>345</v>
      </c>
      <c r="H201" s="114"/>
      <c r="I201" s="114"/>
      <c r="J201" s="114"/>
      <c r="K201" s="114"/>
      <c r="L201" s="114"/>
      <c r="M201" s="114"/>
      <c r="N201" s="114"/>
      <c r="O201" s="134"/>
      <c r="P201" s="135" t="s">
        <v>19</v>
      </c>
      <c r="Q201" s="136"/>
      <c r="R201" s="136"/>
      <c r="S201" s="136"/>
      <c r="T201" s="136"/>
      <c r="U201" s="136"/>
      <c r="V201" s="136"/>
      <c r="W201" s="137"/>
      <c r="X201" s="138">
        <v>4</v>
      </c>
      <c r="Y201" s="115"/>
      <c r="Z201" s="115"/>
      <c r="AA201" s="115"/>
      <c r="AB201" s="115"/>
      <c r="AC201" s="115"/>
      <c r="AD201" s="139"/>
      <c r="AE201" s="138">
        <v>0</v>
      </c>
      <c r="AF201" s="115"/>
      <c r="AG201" s="115"/>
      <c r="AH201" s="115"/>
      <c r="AI201" s="115"/>
      <c r="AJ201" s="115"/>
      <c r="AK201" s="139"/>
      <c r="AL201" s="119">
        <v>0</v>
      </c>
      <c r="AM201" s="120"/>
      <c r="AN201" s="121"/>
    </row>
    <row r="202" spans="1:40" ht="13.5" customHeight="1" x14ac:dyDescent="0.25">
      <c r="A202" s="126"/>
      <c r="B202" s="130"/>
      <c r="C202" s="131"/>
      <c r="D202" s="131"/>
      <c r="E202" s="131"/>
      <c r="F202" s="132"/>
      <c r="G202" s="108"/>
      <c r="H202" s="109"/>
      <c r="I202" s="109"/>
      <c r="J202" s="109"/>
      <c r="K202" s="109"/>
      <c r="L202" s="109"/>
      <c r="M202" s="109"/>
      <c r="N202" s="109"/>
      <c r="O202" s="110"/>
      <c r="P202" s="111"/>
      <c r="Q202" s="112"/>
      <c r="R202" s="112"/>
      <c r="S202" s="112"/>
      <c r="T202" s="112"/>
      <c r="U202" s="112"/>
      <c r="V202" s="112"/>
      <c r="W202" s="113"/>
      <c r="X202" s="140"/>
      <c r="Y202" s="141"/>
      <c r="Z202" s="141"/>
      <c r="AA202" s="141"/>
      <c r="AB202" s="141"/>
      <c r="AC202" s="141"/>
      <c r="AD202" s="142"/>
      <c r="AE202" s="140"/>
      <c r="AF202" s="141"/>
      <c r="AG202" s="141"/>
      <c r="AH202" s="141"/>
      <c r="AI202" s="141"/>
      <c r="AJ202" s="141"/>
      <c r="AK202" s="142"/>
      <c r="AL202" s="122"/>
      <c r="AM202" s="123"/>
      <c r="AN202" s="124"/>
    </row>
    <row r="203" spans="1:40" ht="12.4" customHeight="1" x14ac:dyDescent="0.25">
      <c r="A203" s="114" t="s">
        <v>271</v>
      </c>
      <c r="B203" s="114"/>
      <c r="C203" s="114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14"/>
      <c r="AE203" s="114"/>
      <c r="AF203" s="114"/>
      <c r="AG203" s="114"/>
      <c r="AH203" s="114"/>
      <c r="AI203" s="114"/>
      <c r="AJ203" s="114"/>
      <c r="AK203" s="114"/>
      <c r="AL203" s="115">
        <v>0</v>
      </c>
      <c r="AM203" s="115"/>
      <c r="AN203" s="115"/>
    </row>
    <row r="204" spans="1:40" ht="12.4" customHeight="1" thickBot="1" x14ac:dyDescent="0.3">
      <c r="A204" s="98"/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</row>
    <row r="205" spans="1:40" ht="12.4" customHeight="1" thickBot="1" x14ac:dyDescent="0.3">
      <c r="A205" s="116" t="s">
        <v>272</v>
      </c>
      <c r="B205" s="117"/>
      <c r="C205" s="117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6" t="s">
        <v>273</v>
      </c>
      <c r="X205" s="117"/>
      <c r="Y205" s="117"/>
      <c r="Z205" s="117"/>
      <c r="AA205" s="117"/>
      <c r="AB205" s="117"/>
      <c r="AC205" s="117"/>
      <c r="AD205" s="117"/>
      <c r="AE205" s="117"/>
      <c r="AF205" s="117"/>
      <c r="AG205" s="117"/>
      <c r="AH205" s="116" t="s">
        <v>274</v>
      </c>
      <c r="AI205" s="117"/>
      <c r="AJ205" s="117"/>
      <c r="AK205" s="117"/>
      <c r="AL205" s="117"/>
      <c r="AM205" s="117"/>
      <c r="AN205" s="118"/>
    </row>
    <row r="206" spans="1:40" ht="12.4" customHeight="1" x14ac:dyDescent="0.25">
      <c r="A206" s="102" t="s">
        <v>346</v>
      </c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3">
        <v>0</v>
      </c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4">
        <f>AM123+AL148+AI177+AL195</f>
        <v>1194344.7390875048</v>
      </c>
      <c r="AI206" s="105"/>
      <c r="AJ206" s="105"/>
      <c r="AK206" s="105"/>
      <c r="AL206" s="105"/>
      <c r="AM206" s="105"/>
      <c r="AN206" s="105"/>
    </row>
    <row r="207" spans="1:40" ht="12.4" customHeight="1" x14ac:dyDescent="0.25">
      <c r="A207" s="98" t="s">
        <v>347</v>
      </c>
      <c r="B207" s="98"/>
      <c r="C207" s="98"/>
      <c r="D207" s="98"/>
      <c r="E207" s="98"/>
      <c r="F207" s="98"/>
      <c r="G207" s="98"/>
      <c r="H207" s="98"/>
      <c r="I207" s="98"/>
      <c r="J207" s="98"/>
      <c r="K207" s="106" t="s">
        <v>464</v>
      </c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7">
        <v>0.18</v>
      </c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1">
        <f>AH206*W207</f>
        <v>214982.05303575087</v>
      </c>
      <c r="AI207" s="101"/>
      <c r="AJ207" s="101"/>
      <c r="AK207" s="101"/>
      <c r="AL207" s="101"/>
      <c r="AM207" s="101"/>
      <c r="AN207" s="101"/>
    </row>
    <row r="208" spans="1:40" ht="12.4" customHeight="1" x14ac:dyDescent="0.25">
      <c r="A208" s="98" t="s">
        <v>84</v>
      </c>
      <c r="B208" s="98"/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100">
        <v>0</v>
      </c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1">
        <f>AH206+AH207</f>
        <v>1409326.7921232558</v>
      </c>
      <c r="AI208" s="101"/>
      <c r="AJ208" s="101"/>
      <c r="AK208" s="101"/>
      <c r="AL208" s="101"/>
      <c r="AM208" s="101"/>
      <c r="AN208" s="101"/>
    </row>
    <row r="209" spans="1:40" ht="12.4" customHeight="1" x14ac:dyDescent="0.25">
      <c r="A209" s="99"/>
      <c r="B209" s="99"/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  <c r="AA209" s="99"/>
      <c r="AB209" s="99"/>
      <c r="AC209" s="99"/>
      <c r="AD209" s="99"/>
      <c r="AE209" s="99"/>
      <c r="AF209" s="99"/>
      <c r="AG209" s="99"/>
      <c r="AH209" s="99"/>
      <c r="AI209" s="99"/>
      <c r="AJ209" s="99"/>
      <c r="AK209" s="99"/>
      <c r="AL209" s="99"/>
      <c r="AM209" s="99"/>
      <c r="AN209" s="99"/>
    </row>
    <row r="210" spans="1:40" ht="15.75" customHeight="1" x14ac:dyDescent="0.25">
      <c r="A210" s="99" t="s">
        <v>467</v>
      </c>
      <c r="B210" s="99"/>
      <c r="C210" s="99"/>
      <c r="D210" s="99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  <c r="AA210" s="99"/>
      <c r="AB210" s="99"/>
      <c r="AC210" s="99"/>
      <c r="AD210" s="99"/>
      <c r="AE210" s="99"/>
      <c r="AF210" s="99"/>
      <c r="AG210" s="99"/>
      <c r="AH210" s="99"/>
      <c r="AI210" s="99"/>
      <c r="AJ210" s="99"/>
      <c r="AK210" s="99"/>
      <c r="AL210" s="99"/>
      <c r="AM210" s="99"/>
      <c r="AN210" s="99"/>
    </row>
    <row r="211" spans="1:40" ht="12.4" customHeight="1" x14ac:dyDescent="0.25">
      <c r="A211" s="98"/>
      <c r="B211" s="98"/>
      <c r="C211" s="98"/>
      <c r="D211" s="98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</row>
    <row r="212" spans="1:40" ht="12.4" customHeight="1" x14ac:dyDescent="0.25">
      <c r="A212" s="99"/>
      <c r="B212" s="99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  <c r="AJ212" s="99"/>
      <c r="AK212" s="99"/>
      <c r="AL212" s="99"/>
      <c r="AM212" s="99"/>
      <c r="AN212" s="99"/>
    </row>
  </sheetData>
  <mergeCells count="962">
    <mergeCell ref="A2:AN2"/>
    <mergeCell ref="A1:AP1"/>
    <mergeCell ref="A210:AN210"/>
    <mergeCell ref="A3:AN3"/>
    <mergeCell ref="A4:B4"/>
    <mergeCell ref="C4:H4"/>
    <mergeCell ref="I4:K4"/>
    <mergeCell ref="L4:N4"/>
    <mergeCell ref="O4:T4"/>
    <mergeCell ref="U4:Z4"/>
    <mergeCell ref="AA4:AF4"/>
    <mergeCell ref="AG4:AM4"/>
    <mergeCell ref="AA5:AF5"/>
    <mergeCell ref="AG5:AM5"/>
    <mergeCell ref="A6:AN6"/>
    <mergeCell ref="A7:AN7"/>
    <mergeCell ref="A8:B9"/>
    <mergeCell ref="C8:H8"/>
    <mergeCell ref="I8:K8"/>
    <mergeCell ref="L8:N9"/>
    <mergeCell ref="O8:T9"/>
    <mergeCell ref="U8:Z9"/>
    <mergeCell ref="A5:B5"/>
    <mergeCell ref="C5:H5"/>
    <mergeCell ref="I5:K5"/>
    <mergeCell ref="L5:N5"/>
    <mergeCell ref="O5:T5"/>
    <mergeCell ref="U5:Z5"/>
    <mergeCell ref="AN10:AN11"/>
    <mergeCell ref="AA8:AF9"/>
    <mergeCell ref="AG8:AM9"/>
    <mergeCell ref="AN8:AN9"/>
    <mergeCell ref="C9:H9"/>
    <mergeCell ref="I9:K9"/>
    <mergeCell ref="A12:B13"/>
    <mergeCell ref="C12:H12"/>
    <mergeCell ref="I12:K12"/>
    <mergeCell ref="L12:N13"/>
    <mergeCell ref="O12:T13"/>
    <mergeCell ref="A10:B11"/>
    <mergeCell ref="C10:H10"/>
    <mergeCell ref="I10:K10"/>
    <mergeCell ref="L10:N11"/>
    <mergeCell ref="O10:T11"/>
    <mergeCell ref="U12:Z13"/>
    <mergeCell ref="AA12:AF13"/>
    <mergeCell ref="AG12:AM13"/>
    <mergeCell ref="AN12:AN13"/>
    <mergeCell ref="C13:H13"/>
    <mergeCell ref="I13:K13"/>
    <mergeCell ref="AA10:AF11"/>
    <mergeCell ref="AG10:AM11"/>
    <mergeCell ref="C11:H11"/>
    <mergeCell ref="I11:K11"/>
    <mergeCell ref="U10:Z11"/>
    <mergeCell ref="A16:B17"/>
    <mergeCell ref="C16:H16"/>
    <mergeCell ref="I16:K16"/>
    <mergeCell ref="L16:N17"/>
    <mergeCell ref="O16:T17"/>
    <mergeCell ref="A14:B15"/>
    <mergeCell ref="C14:H14"/>
    <mergeCell ref="I14:K14"/>
    <mergeCell ref="L14:N15"/>
    <mergeCell ref="O14:T15"/>
    <mergeCell ref="U16:Z17"/>
    <mergeCell ref="AA16:AF17"/>
    <mergeCell ref="AG16:AM17"/>
    <mergeCell ref="AN16:AN17"/>
    <mergeCell ref="C17:H17"/>
    <mergeCell ref="I17:K17"/>
    <mergeCell ref="AA14:AF15"/>
    <mergeCell ref="AG14:AM15"/>
    <mergeCell ref="AN14:AN15"/>
    <mergeCell ref="C15:H15"/>
    <mergeCell ref="I15:K15"/>
    <mergeCell ref="U14:Z15"/>
    <mergeCell ref="A20:B21"/>
    <mergeCell ref="C20:H20"/>
    <mergeCell ref="I20:K20"/>
    <mergeCell ref="L20:N21"/>
    <mergeCell ref="O20:T21"/>
    <mergeCell ref="A18:B19"/>
    <mergeCell ref="C18:H18"/>
    <mergeCell ref="I18:K18"/>
    <mergeCell ref="L18:N19"/>
    <mergeCell ref="O18:T19"/>
    <mergeCell ref="U20:Z21"/>
    <mergeCell ref="AA20:AF21"/>
    <mergeCell ref="AG20:AM21"/>
    <mergeCell ref="AN20:AN21"/>
    <mergeCell ref="C21:H21"/>
    <mergeCell ref="I21:K21"/>
    <mergeCell ref="AA18:AF19"/>
    <mergeCell ref="AG18:AM19"/>
    <mergeCell ref="AN18:AN19"/>
    <mergeCell ref="C19:H19"/>
    <mergeCell ref="I19:K19"/>
    <mergeCell ref="U18:Z19"/>
    <mergeCell ref="A24:B25"/>
    <mergeCell ref="C24:H24"/>
    <mergeCell ref="I24:K24"/>
    <mergeCell ref="L24:N25"/>
    <mergeCell ref="O24:T25"/>
    <mergeCell ref="A22:B23"/>
    <mergeCell ref="C22:H22"/>
    <mergeCell ref="I22:K22"/>
    <mergeCell ref="L22:N23"/>
    <mergeCell ref="O22:T23"/>
    <mergeCell ref="U24:Z25"/>
    <mergeCell ref="AA24:AF25"/>
    <mergeCell ref="AG24:AM25"/>
    <mergeCell ref="AN24:AN25"/>
    <mergeCell ref="C25:H25"/>
    <mergeCell ref="I25:K25"/>
    <mergeCell ref="AA22:AF23"/>
    <mergeCell ref="AG22:AM23"/>
    <mergeCell ref="AN22:AN23"/>
    <mergeCell ref="C23:H23"/>
    <mergeCell ref="I23:K23"/>
    <mergeCell ref="U22:Z23"/>
    <mergeCell ref="A28:B29"/>
    <mergeCell ref="C28:H28"/>
    <mergeCell ref="I28:K28"/>
    <mergeCell ref="L28:N29"/>
    <mergeCell ref="O28:T29"/>
    <mergeCell ref="A26:B27"/>
    <mergeCell ref="C26:H26"/>
    <mergeCell ref="I26:K26"/>
    <mergeCell ref="L26:N27"/>
    <mergeCell ref="O26:T27"/>
    <mergeCell ref="U28:Z29"/>
    <mergeCell ref="AA28:AF29"/>
    <mergeCell ref="AG28:AM29"/>
    <mergeCell ref="AN28:AN29"/>
    <mergeCell ref="C29:H29"/>
    <mergeCell ref="I29:K29"/>
    <mergeCell ref="AA26:AF27"/>
    <mergeCell ref="AG26:AM27"/>
    <mergeCell ref="AN26:AN27"/>
    <mergeCell ref="C27:H27"/>
    <mergeCell ref="I27:K27"/>
    <mergeCell ref="U26:Z27"/>
    <mergeCell ref="A32:B33"/>
    <mergeCell ref="C32:H32"/>
    <mergeCell ref="I32:K32"/>
    <mergeCell ref="L32:N33"/>
    <mergeCell ref="O32:T33"/>
    <mergeCell ref="A30:B31"/>
    <mergeCell ref="C30:H30"/>
    <mergeCell ref="I30:K30"/>
    <mergeCell ref="L30:N31"/>
    <mergeCell ref="O30:T31"/>
    <mergeCell ref="U32:Z33"/>
    <mergeCell ref="AA32:AF33"/>
    <mergeCell ref="AG32:AM33"/>
    <mergeCell ref="AN32:AN33"/>
    <mergeCell ref="C33:H33"/>
    <mergeCell ref="I33:K33"/>
    <mergeCell ref="AA30:AF31"/>
    <mergeCell ref="AG30:AM31"/>
    <mergeCell ref="AN30:AN31"/>
    <mergeCell ref="C31:H31"/>
    <mergeCell ref="I31:K31"/>
    <mergeCell ref="U30:Z31"/>
    <mergeCell ref="AA34:AF35"/>
    <mergeCell ref="AG34:AM35"/>
    <mergeCell ref="AN34:AN35"/>
    <mergeCell ref="C35:H35"/>
    <mergeCell ref="I35:K35"/>
    <mergeCell ref="U34:Z35"/>
    <mergeCell ref="A36:B37"/>
    <mergeCell ref="C36:H36"/>
    <mergeCell ref="I36:K36"/>
    <mergeCell ref="L36:N37"/>
    <mergeCell ref="O36:T37"/>
    <mergeCell ref="A34:B35"/>
    <mergeCell ref="C34:H34"/>
    <mergeCell ref="I34:K34"/>
    <mergeCell ref="L34:N35"/>
    <mergeCell ref="O34:T35"/>
    <mergeCell ref="A38:B39"/>
    <mergeCell ref="C38:H38"/>
    <mergeCell ref="I38:K38"/>
    <mergeCell ref="L38:N39"/>
    <mergeCell ref="O38:T39"/>
    <mergeCell ref="U36:Z37"/>
    <mergeCell ref="AA36:AF37"/>
    <mergeCell ref="AG36:AM37"/>
    <mergeCell ref="AN36:AN37"/>
    <mergeCell ref="C37:H37"/>
    <mergeCell ref="I37:K37"/>
    <mergeCell ref="AN40:AN41"/>
    <mergeCell ref="C41:H41"/>
    <mergeCell ref="I41:K41"/>
    <mergeCell ref="AA38:AF39"/>
    <mergeCell ref="AG38:AM39"/>
    <mergeCell ref="AN38:AN39"/>
    <mergeCell ref="C39:H39"/>
    <mergeCell ref="I39:K39"/>
    <mergeCell ref="U38:Z39"/>
    <mergeCell ref="C40:H40"/>
    <mergeCell ref="I40:K40"/>
    <mergeCell ref="L40:N41"/>
    <mergeCell ref="O40:T41"/>
    <mergeCell ref="A42:B43"/>
    <mergeCell ref="C42:H42"/>
    <mergeCell ref="I42:K42"/>
    <mergeCell ref="L42:N43"/>
    <mergeCell ref="O42:T43"/>
    <mergeCell ref="U42:Z43"/>
    <mergeCell ref="U40:Z41"/>
    <mergeCell ref="AA40:AF41"/>
    <mergeCell ref="AG40:AM41"/>
    <mergeCell ref="A40:B41"/>
    <mergeCell ref="AA48:AF49"/>
    <mergeCell ref="AG48:AM49"/>
    <mergeCell ref="AN48:AN49"/>
    <mergeCell ref="C49:H49"/>
    <mergeCell ref="I49:K49"/>
    <mergeCell ref="U46:Z47"/>
    <mergeCell ref="AA46:AF47"/>
    <mergeCell ref="AG46:AM47"/>
    <mergeCell ref="AA42:AF43"/>
    <mergeCell ref="AG42:AM43"/>
    <mergeCell ref="AN42:AN43"/>
    <mergeCell ref="C43:H43"/>
    <mergeCell ref="I43:K43"/>
    <mergeCell ref="C44:H45"/>
    <mergeCell ref="I44:K44"/>
    <mergeCell ref="L44:N45"/>
    <mergeCell ref="O44:T45"/>
    <mergeCell ref="U44:Z45"/>
    <mergeCell ref="AA44:AF45"/>
    <mergeCell ref="AG44:AM45"/>
    <mergeCell ref="AN44:AN45"/>
    <mergeCell ref="I45:K45"/>
    <mergeCell ref="A46:B47"/>
    <mergeCell ref="C46:H47"/>
    <mergeCell ref="I46:K46"/>
    <mergeCell ref="L46:N47"/>
    <mergeCell ref="O46:T47"/>
    <mergeCell ref="A44:B45"/>
    <mergeCell ref="AN46:AN47"/>
    <mergeCell ref="I47:K47"/>
    <mergeCell ref="AA50:AF51"/>
    <mergeCell ref="AG50:AM51"/>
    <mergeCell ref="AN50:AN51"/>
    <mergeCell ref="C51:H51"/>
    <mergeCell ref="I51:K51"/>
    <mergeCell ref="A52:B53"/>
    <mergeCell ref="C52:H53"/>
    <mergeCell ref="I52:K52"/>
    <mergeCell ref="L52:N53"/>
    <mergeCell ref="O52:T53"/>
    <mergeCell ref="A50:B51"/>
    <mergeCell ref="C50:H50"/>
    <mergeCell ref="I50:K50"/>
    <mergeCell ref="L50:N51"/>
    <mergeCell ref="O50:T51"/>
    <mergeCell ref="U50:Z51"/>
    <mergeCell ref="A48:B49"/>
    <mergeCell ref="C48:H48"/>
    <mergeCell ref="I48:K48"/>
    <mergeCell ref="L48:N49"/>
    <mergeCell ref="O48:T49"/>
    <mergeCell ref="U48:Z49"/>
    <mergeCell ref="I56:K56"/>
    <mergeCell ref="L56:N57"/>
    <mergeCell ref="O56:T57"/>
    <mergeCell ref="U52:Z53"/>
    <mergeCell ref="AA52:AF53"/>
    <mergeCell ref="AG52:AM53"/>
    <mergeCell ref="AN52:AN53"/>
    <mergeCell ref="I53:K53"/>
    <mergeCell ref="A54:B55"/>
    <mergeCell ref="C54:H55"/>
    <mergeCell ref="I54:K54"/>
    <mergeCell ref="L54:N55"/>
    <mergeCell ref="O54:T55"/>
    <mergeCell ref="U56:Z57"/>
    <mergeCell ref="AA56:AF57"/>
    <mergeCell ref="AG56:AM57"/>
    <mergeCell ref="AN56:AN57"/>
    <mergeCell ref="C57:H57"/>
    <mergeCell ref="I57:K57"/>
    <mergeCell ref="U54:Z55"/>
    <mergeCell ref="AA54:AF55"/>
    <mergeCell ref="AG54:AM55"/>
    <mergeCell ref="AN54:AN55"/>
    <mergeCell ref="I55:K55"/>
    <mergeCell ref="AA58:AF59"/>
    <mergeCell ref="AG58:AM59"/>
    <mergeCell ref="AN58:AN59"/>
    <mergeCell ref="I59:K59"/>
    <mergeCell ref="A60:B61"/>
    <mergeCell ref="C60:H61"/>
    <mergeCell ref="I60:K60"/>
    <mergeCell ref="L60:N61"/>
    <mergeCell ref="O60:T61"/>
    <mergeCell ref="U60:Z61"/>
    <mergeCell ref="A58:B59"/>
    <mergeCell ref="C58:H59"/>
    <mergeCell ref="I58:K58"/>
    <mergeCell ref="L58:N59"/>
    <mergeCell ref="O58:T59"/>
    <mergeCell ref="U58:Z59"/>
    <mergeCell ref="AA60:AF61"/>
    <mergeCell ref="AG60:AM61"/>
    <mergeCell ref="AN60:AN61"/>
    <mergeCell ref="I61:K61"/>
    <mergeCell ref="A56:B57"/>
    <mergeCell ref="C56:H56"/>
    <mergeCell ref="A62:B63"/>
    <mergeCell ref="C62:H63"/>
    <mergeCell ref="I62:K62"/>
    <mergeCell ref="L62:N63"/>
    <mergeCell ref="O62:T63"/>
    <mergeCell ref="U62:Z63"/>
    <mergeCell ref="AA62:AF63"/>
    <mergeCell ref="AG62:AM63"/>
    <mergeCell ref="AN62:AN63"/>
    <mergeCell ref="I63:K63"/>
    <mergeCell ref="A64:B65"/>
    <mergeCell ref="C64:H65"/>
    <mergeCell ref="I64:K64"/>
    <mergeCell ref="L64:N65"/>
    <mergeCell ref="O64:T65"/>
    <mergeCell ref="U64:Z65"/>
    <mergeCell ref="AA64:AF65"/>
    <mergeCell ref="AG64:AM65"/>
    <mergeCell ref="AN64:AN65"/>
    <mergeCell ref="I65:K65"/>
    <mergeCell ref="U68:Z69"/>
    <mergeCell ref="AA68:AF69"/>
    <mergeCell ref="AG68:AM69"/>
    <mergeCell ref="AN68:AN69"/>
    <mergeCell ref="I69:K69"/>
    <mergeCell ref="A66:B67"/>
    <mergeCell ref="C66:H66"/>
    <mergeCell ref="I66:K66"/>
    <mergeCell ref="L66:N67"/>
    <mergeCell ref="O66:T67"/>
    <mergeCell ref="U66:Z67"/>
    <mergeCell ref="AA66:AF67"/>
    <mergeCell ref="AG66:AM67"/>
    <mergeCell ref="AN66:AN67"/>
    <mergeCell ref="C67:H67"/>
    <mergeCell ref="I67:K67"/>
    <mergeCell ref="A74:B75"/>
    <mergeCell ref="C74:H74"/>
    <mergeCell ref="I74:K74"/>
    <mergeCell ref="L74:N75"/>
    <mergeCell ref="O74:T75"/>
    <mergeCell ref="A68:B69"/>
    <mergeCell ref="C68:H69"/>
    <mergeCell ref="I68:K68"/>
    <mergeCell ref="L68:N69"/>
    <mergeCell ref="O68:T69"/>
    <mergeCell ref="U70:Z71"/>
    <mergeCell ref="AA70:AF71"/>
    <mergeCell ref="AG70:AM71"/>
    <mergeCell ref="AN70:AN71"/>
    <mergeCell ref="I71:K71"/>
    <mergeCell ref="A72:B73"/>
    <mergeCell ref="C72:H73"/>
    <mergeCell ref="I72:K72"/>
    <mergeCell ref="L72:N73"/>
    <mergeCell ref="O72:T73"/>
    <mergeCell ref="A70:B71"/>
    <mergeCell ref="C70:H71"/>
    <mergeCell ref="I70:K70"/>
    <mergeCell ref="L70:N71"/>
    <mergeCell ref="O70:T71"/>
    <mergeCell ref="U74:Z75"/>
    <mergeCell ref="AA74:AF75"/>
    <mergeCell ref="AG74:AM75"/>
    <mergeCell ref="AN74:AN75"/>
    <mergeCell ref="C75:H75"/>
    <mergeCell ref="I75:K75"/>
    <mergeCell ref="U72:Z73"/>
    <mergeCell ref="AA72:AF73"/>
    <mergeCell ref="AG72:AM73"/>
    <mergeCell ref="AN72:AN73"/>
    <mergeCell ref="I73:K73"/>
    <mergeCell ref="AA76:AF77"/>
    <mergeCell ref="AG76:AM77"/>
    <mergeCell ref="AN76:AN77"/>
    <mergeCell ref="I77:K77"/>
    <mergeCell ref="A78:B79"/>
    <mergeCell ref="C78:H79"/>
    <mergeCell ref="I78:K78"/>
    <mergeCell ref="L78:N79"/>
    <mergeCell ref="O78:T79"/>
    <mergeCell ref="U78:Z79"/>
    <mergeCell ref="A76:B77"/>
    <mergeCell ref="C76:H77"/>
    <mergeCell ref="I76:K76"/>
    <mergeCell ref="L76:N77"/>
    <mergeCell ref="O76:T77"/>
    <mergeCell ref="U76:Z77"/>
    <mergeCell ref="AA78:AF79"/>
    <mergeCell ref="AG78:AM79"/>
    <mergeCell ref="AN78:AN79"/>
    <mergeCell ref="I79:K79"/>
    <mergeCell ref="AA82:AF83"/>
    <mergeCell ref="AG82:AM83"/>
    <mergeCell ref="AN82:AN83"/>
    <mergeCell ref="I83:K83"/>
    <mergeCell ref="A80:B81"/>
    <mergeCell ref="C80:H81"/>
    <mergeCell ref="I80:K80"/>
    <mergeCell ref="L80:N81"/>
    <mergeCell ref="O80:T81"/>
    <mergeCell ref="U80:Z81"/>
    <mergeCell ref="AA80:AF81"/>
    <mergeCell ref="AG80:AM81"/>
    <mergeCell ref="AN80:AN81"/>
    <mergeCell ref="I81:K81"/>
    <mergeCell ref="A88:B89"/>
    <mergeCell ref="C88:H88"/>
    <mergeCell ref="I88:K88"/>
    <mergeCell ref="L88:N89"/>
    <mergeCell ref="O88:T89"/>
    <mergeCell ref="U88:Z89"/>
    <mergeCell ref="A82:B83"/>
    <mergeCell ref="C82:H83"/>
    <mergeCell ref="I82:K82"/>
    <mergeCell ref="L82:N83"/>
    <mergeCell ref="O82:T83"/>
    <mergeCell ref="U82:Z83"/>
    <mergeCell ref="AA84:AF85"/>
    <mergeCell ref="AG84:AM85"/>
    <mergeCell ref="AN84:AN85"/>
    <mergeCell ref="I85:K85"/>
    <mergeCell ref="A86:B87"/>
    <mergeCell ref="C86:H86"/>
    <mergeCell ref="I86:K86"/>
    <mergeCell ref="L86:N87"/>
    <mergeCell ref="O86:T87"/>
    <mergeCell ref="U86:Z87"/>
    <mergeCell ref="A84:B85"/>
    <mergeCell ref="C84:H85"/>
    <mergeCell ref="I84:K84"/>
    <mergeCell ref="L84:N85"/>
    <mergeCell ref="O84:T85"/>
    <mergeCell ref="U84:Z85"/>
    <mergeCell ref="AA88:AF89"/>
    <mergeCell ref="AG88:AM89"/>
    <mergeCell ref="AN88:AN89"/>
    <mergeCell ref="C89:H89"/>
    <mergeCell ref="I89:K89"/>
    <mergeCell ref="AA86:AF87"/>
    <mergeCell ref="AG86:AM87"/>
    <mergeCell ref="AN86:AN87"/>
    <mergeCell ref="C87:H87"/>
    <mergeCell ref="I87:K87"/>
    <mergeCell ref="A92:B93"/>
    <mergeCell ref="C92:H92"/>
    <mergeCell ref="I92:K92"/>
    <mergeCell ref="L92:N93"/>
    <mergeCell ref="O92:T93"/>
    <mergeCell ref="A90:B91"/>
    <mergeCell ref="C90:H90"/>
    <mergeCell ref="I90:K90"/>
    <mergeCell ref="L90:N91"/>
    <mergeCell ref="O90:T91"/>
    <mergeCell ref="AN96:AN97"/>
    <mergeCell ref="I97:K97"/>
    <mergeCell ref="U92:Z93"/>
    <mergeCell ref="AA92:AF93"/>
    <mergeCell ref="AG92:AM93"/>
    <mergeCell ref="AN92:AN93"/>
    <mergeCell ref="C93:H93"/>
    <mergeCell ref="I93:K93"/>
    <mergeCell ref="AA90:AF91"/>
    <mergeCell ref="AG90:AM91"/>
    <mergeCell ref="AN90:AN91"/>
    <mergeCell ref="C91:H91"/>
    <mergeCell ref="I91:K91"/>
    <mergeCell ref="U90:Z91"/>
    <mergeCell ref="A102:B103"/>
    <mergeCell ref="C102:H102"/>
    <mergeCell ref="I102:K102"/>
    <mergeCell ref="L102:N103"/>
    <mergeCell ref="O102:T103"/>
    <mergeCell ref="U102:Z103"/>
    <mergeCell ref="AA94:AF95"/>
    <mergeCell ref="AG94:AM95"/>
    <mergeCell ref="AN94:AN95"/>
    <mergeCell ref="I95:K95"/>
    <mergeCell ref="A96:B97"/>
    <mergeCell ref="C96:H97"/>
    <mergeCell ref="I96:K96"/>
    <mergeCell ref="L96:N97"/>
    <mergeCell ref="O96:T97"/>
    <mergeCell ref="U96:Z97"/>
    <mergeCell ref="A94:B95"/>
    <mergeCell ref="C94:H95"/>
    <mergeCell ref="I94:K94"/>
    <mergeCell ref="L94:N95"/>
    <mergeCell ref="O94:T95"/>
    <mergeCell ref="U94:Z95"/>
    <mergeCell ref="AA96:AF97"/>
    <mergeCell ref="AG96:AM97"/>
    <mergeCell ref="AA98:AF99"/>
    <mergeCell ref="AG98:AM99"/>
    <mergeCell ref="AN98:AN99"/>
    <mergeCell ref="I99:K99"/>
    <mergeCell ref="A100:B101"/>
    <mergeCell ref="C100:H100"/>
    <mergeCell ref="I100:K100"/>
    <mergeCell ref="L100:N101"/>
    <mergeCell ref="O100:T101"/>
    <mergeCell ref="U100:Z101"/>
    <mergeCell ref="A98:B99"/>
    <mergeCell ref="C98:H99"/>
    <mergeCell ref="I98:K98"/>
    <mergeCell ref="L98:N99"/>
    <mergeCell ref="O98:T99"/>
    <mergeCell ref="U98:Z99"/>
    <mergeCell ref="AA102:AF103"/>
    <mergeCell ref="AG102:AM103"/>
    <mergeCell ref="AN102:AN103"/>
    <mergeCell ref="C103:H103"/>
    <mergeCell ref="I103:K103"/>
    <mergeCell ref="AA100:AF101"/>
    <mergeCell ref="AG100:AM101"/>
    <mergeCell ref="AN100:AN101"/>
    <mergeCell ref="C101:H101"/>
    <mergeCell ref="I101:K101"/>
    <mergeCell ref="A106:B107"/>
    <mergeCell ref="C106:H106"/>
    <mergeCell ref="I106:K106"/>
    <mergeCell ref="L106:N107"/>
    <mergeCell ref="O106:T107"/>
    <mergeCell ref="A104:B105"/>
    <mergeCell ref="C104:H104"/>
    <mergeCell ref="I104:K104"/>
    <mergeCell ref="L104:N105"/>
    <mergeCell ref="O104:T105"/>
    <mergeCell ref="U106:Z107"/>
    <mergeCell ref="AA106:AF107"/>
    <mergeCell ref="AG106:AM107"/>
    <mergeCell ref="AN106:AN107"/>
    <mergeCell ref="C107:H107"/>
    <mergeCell ref="I107:K107"/>
    <mergeCell ref="AA104:AF105"/>
    <mergeCell ref="AG104:AM105"/>
    <mergeCell ref="AN104:AN105"/>
    <mergeCell ref="C105:H105"/>
    <mergeCell ref="I105:K105"/>
    <mergeCell ref="U104:Z105"/>
    <mergeCell ref="AA110:AF111"/>
    <mergeCell ref="AG110:AM111"/>
    <mergeCell ref="AN110:AN111"/>
    <mergeCell ref="C111:H111"/>
    <mergeCell ref="I111:K111"/>
    <mergeCell ref="A112:AN112"/>
    <mergeCell ref="AA108:AF109"/>
    <mergeCell ref="AG108:AM109"/>
    <mergeCell ref="AN108:AN109"/>
    <mergeCell ref="I109:K109"/>
    <mergeCell ref="A110:B111"/>
    <mergeCell ref="C110:H110"/>
    <mergeCell ref="I110:K110"/>
    <mergeCell ref="L110:N111"/>
    <mergeCell ref="O110:T111"/>
    <mergeCell ref="U110:Z111"/>
    <mergeCell ref="A108:B109"/>
    <mergeCell ref="C108:H109"/>
    <mergeCell ref="I108:K108"/>
    <mergeCell ref="L108:N109"/>
    <mergeCell ref="O108:T109"/>
    <mergeCell ref="U108:Z109"/>
    <mergeCell ref="AA113:AF114"/>
    <mergeCell ref="AG113:AM114"/>
    <mergeCell ref="AN113:AN114"/>
    <mergeCell ref="C114:H114"/>
    <mergeCell ref="I114:K114"/>
    <mergeCell ref="A115:B115"/>
    <mergeCell ref="C115:H115"/>
    <mergeCell ref="I115:K115"/>
    <mergeCell ref="L115:N115"/>
    <mergeCell ref="O115:T115"/>
    <mergeCell ref="A113:B114"/>
    <mergeCell ref="C113:H113"/>
    <mergeCell ref="I113:K113"/>
    <mergeCell ref="L113:N114"/>
    <mergeCell ref="O113:T114"/>
    <mergeCell ref="U113:Z114"/>
    <mergeCell ref="A118:AE118"/>
    <mergeCell ref="AF118:AL118"/>
    <mergeCell ref="AM118:AN118"/>
    <mergeCell ref="A119:P119"/>
    <mergeCell ref="Q119:AE119"/>
    <mergeCell ref="AF119:AL119"/>
    <mergeCell ref="AM119:AN119"/>
    <mergeCell ref="U115:Z115"/>
    <mergeCell ref="AA115:AF115"/>
    <mergeCell ref="AG115:AM115"/>
    <mergeCell ref="A116:AN116"/>
    <mergeCell ref="A117:AE117"/>
    <mergeCell ref="AF117:AL117"/>
    <mergeCell ref="AM117:AN117"/>
    <mergeCell ref="A122:AE122"/>
    <mergeCell ref="AF122:AL122"/>
    <mergeCell ref="AM122:AN122"/>
    <mergeCell ref="A123:AE123"/>
    <mergeCell ref="AF123:AL123"/>
    <mergeCell ref="AM123:AN123"/>
    <mergeCell ref="A120:AE120"/>
    <mergeCell ref="AF120:AL120"/>
    <mergeCell ref="AM120:AN120"/>
    <mergeCell ref="A121:P121"/>
    <mergeCell ref="Q121:AE121"/>
    <mergeCell ref="AF121:AL121"/>
    <mergeCell ref="AM121:AN121"/>
    <mergeCell ref="A125:AN125"/>
    <mergeCell ref="B126:E126"/>
    <mergeCell ref="F126:M126"/>
    <mergeCell ref="N126:S126"/>
    <mergeCell ref="T126:AC126"/>
    <mergeCell ref="AD126:AJ126"/>
    <mergeCell ref="AK126:AN126"/>
    <mergeCell ref="B124:E124"/>
    <mergeCell ref="F124:M124"/>
    <mergeCell ref="N124:S124"/>
    <mergeCell ref="T124:AC124"/>
    <mergeCell ref="AD124:AJ124"/>
    <mergeCell ref="AK124:AN124"/>
    <mergeCell ref="B130:E130"/>
    <mergeCell ref="F130:M130"/>
    <mergeCell ref="A131:A132"/>
    <mergeCell ref="B131:E131"/>
    <mergeCell ref="F131:M132"/>
    <mergeCell ref="N131:S132"/>
    <mergeCell ref="AK127:AN128"/>
    <mergeCell ref="B128:E128"/>
    <mergeCell ref="F128:M128"/>
    <mergeCell ref="A129:A130"/>
    <mergeCell ref="B129:E129"/>
    <mergeCell ref="F129:M129"/>
    <mergeCell ref="N129:S130"/>
    <mergeCell ref="T129:AC130"/>
    <mergeCell ref="AD129:AJ130"/>
    <mergeCell ref="AK129:AN130"/>
    <mergeCell ref="A127:A128"/>
    <mergeCell ref="B127:E127"/>
    <mergeCell ref="F127:M127"/>
    <mergeCell ref="N127:S128"/>
    <mergeCell ref="T127:AC128"/>
    <mergeCell ref="AD127:AJ128"/>
    <mergeCell ref="T131:AC132"/>
    <mergeCell ref="AD131:AJ132"/>
    <mergeCell ref="AK131:AN132"/>
    <mergeCell ref="B132:E132"/>
    <mergeCell ref="A133:A134"/>
    <mergeCell ref="B133:E133"/>
    <mergeCell ref="F133:M133"/>
    <mergeCell ref="N133:S134"/>
    <mergeCell ref="T133:AC134"/>
    <mergeCell ref="AD133:AJ134"/>
    <mergeCell ref="B136:E136"/>
    <mergeCell ref="F136:M136"/>
    <mergeCell ref="A137:A138"/>
    <mergeCell ref="B137:E137"/>
    <mergeCell ref="F137:M137"/>
    <mergeCell ref="N137:S138"/>
    <mergeCell ref="AK133:AN134"/>
    <mergeCell ref="B134:E134"/>
    <mergeCell ref="F134:M134"/>
    <mergeCell ref="A135:A136"/>
    <mergeCell ref="B135:E135"/>
    <mergeCell ref="F135:M135"/>
    <mergeCell ref="N135:S136"/>
    <mergeCell ref="T135:AC136"/>
    <mergeCell ref="AD135:AJ136"/>
    <mergeCell ref="AK135:AN136"/>
    <mergeCell ref="T137:AC138"/>
    <mergeCell ref="AD137:AJ138"/>
    <mergeCell ref="AK137:AN138"/>
    <mergeCell ref="B138:E138"/>
    <mergeCell ref="F138:M138"/>
    <mergeCell ref="A139:A140"/>
    <mergeCell ref="B139:E140"/>
    <mergeCell ref="F139:M140"/>
    <mergeCell ref="N139:S140"/>
    <mergeCell ref="T139:AC139"/>
    <mergeCell ref="AD139:AJ140"/>
    <mergeCell ref="AK139:AN140"/>
    <mergeCell ref="T140:AC140"/>
    <mergeCell ref="A141:A142"/>
    <mergeCell ref="B141:E142"/>
    <mergeCell ref="F141:M142"/>
    <mergeCell ref="N141:S142"/>
    <mergeCell ref="T141:AC141"/>
    <mergeCell ref="AD141:AJ142"/>
    <mergeCell ref="AK141:AN142"/>
    <mergeCell ref="A146:AB146"/>
    <mergeCell ref="AC146:AK146"/>
    <mergeCell ref="AL146:AN146"/>
    <mergeCell ref="A147:AB147"/>
    <mergeCell ref="AC147:AK147"/>
    <mergeCell ref="AL147:AN147"/>
    <mergeCell ref="T142:AC142"/>
    <mergeCell ref="A143:AJ143"/>
    <mergeCell ref="AK143:AN143"/>
    <mergeCell ref="A144:AN144"/>
    <mergeCell ref="A145:AB145"/>
    <mergeCell ref="AC145:AK145"/>
    <mergeCell ref="AL145:AN145"/>
    <mergeCell ref="A148:AB148"/>
    <mergeCell ref="AC148:AK148"/>
    <mergeCell ref="AL148:AN148"/>
    <mergeCell ref="A149:AN149"/>
    <mergeCell ref="A150:C150"/>
    <mergeCell ref="D150:G150"/>
    <mergeCell ref="H150:M150"/>
    <mergeCell ref="N150:R150"/>
    <mergeCell ref="S150:AA150"/>
    <mergeCell ref="AB150:AH150"/>
    <mergeCell ref="AI150:AN150"/>
    <mergeCell ref="A151:AN151"/>
    <mergeCell ref="A152:C152"/>
    <mergeCell ref="D152:G152"/>
    <mergeCell ref="H152:M152"/>
    <mergeCell ref="N152:R152"/>
    <mergeCell ref="S152:AA152"/>
    <mergeCell ref="AB152:AH152"/>
    <mergeCell ref="AI152:AN152"/>
    <mergeCell ref="H156:M156"/>
    <mergeCell ref="N156:R156"/>
    <mergeCell ref="AI153:AN154"/>
    <mergeCell ref="H154:M154"/>
    <mergeCell ref="N154:R154"/>
    <mergeCell ref="A155:C156"/>
    <mergeCell ref="D155:G156"/>
    <mergeCell ref="H155:M155"/>
    <mergeCell ref="N155:R155"/>
    <mergeCell ref="S155:AA156"/>
    <mergeCell ref="AB155:AH156"/>
    <mergeCell ref="AI155:AN156"/>
    <mergeCell ref="A153:C154"/>
    <mergeCell ref="D153:G154"/>
    <mergeCell ref="H153:M153"/>
    <mergeCell ref="N153:R153"/>
    <mergeCell ref="S153:AA154"/>
    <mergeCell ref="AB153:AH154"/>
    <mergeCell ref="N158:R158"/>
    <mergeCell ref="A159:C160"/>
    <mergeCell ref="D159:G160"/>
    <mergeCell ref="H159:M159"/>
    <mergeCell ref="N159:R159"/>
    <mergeCell ref="S159:AA160"/>
    <mergeCell ref="AB159:AH160"/>
    <mergeCell ref="AI159:AN160"/>
    <mergeCell ref="H160:M160"/>
    <mergeCell ref="N160:R160"/>
    <mergeCell ref="A157:C158"/>
    <mergeCell ref="D157:G158"/>
    <mergeCell ref="H157:M157"/>
    <mergeCell ref="N157:R157"/>
    <mergeCell ref="S157:AA158"/>
    <mergeCell ref="AB157:AH158"/>
    <mergeCell ref="AI157:AN158"/>
    <mergeCell ref="H158:M158"/>
    <mergeCell ref="AI161:AN162"/>
    <mergeCell ref="H162:M162"/>
    <mergeCell ref="N162:R162"/>
    <mergeCell ref="A163:C164"/>
    <mergeCell ref="D163:G164"/>
    <mergeCell ref="H163:M163"/>
    <mergeCell ref="N163:R163"/>
    <mergeCell ref="S163:AA164"/>
    <mergeCell ref="AB163:AH164"/>
    <mergeCell ref="AI163:AN164"/>
    <mergeCell ref="A161:C162"/>
    <mergeCell ref="D161:G162"/>
    <mergeCell ref="H161:M161"/>
    <mergeCell ref="N161:R161"/>
    <mergeCell ref="S161:AA162"/>
    <mergeCell ref="AB161:AH162"/>
    <mergeCell ref="H164:M164"/>
    <mergeCell ref="N164:R164"/>
    <mergeCell ref="S173:AA174"/>
    <mergeCell ref="AB173:AH174"/>
    <mergeCell ref="AI165:AN166"/>
    <mergeCell ref="H166:M166"/>
    <mergeCell ref="N166:R166"/>
    <mergeCell ref="A167:C168"/>
    <mergeCell ref="D167:G168"/>
    <mergeCell ref="H167:M167"/>
    <mergeCell ref="N167:R167"/>
    <mergeCell ref="S167:AA168"/>
    <mergeCell ref="AB167:AH168"/>
    <mergeCell ref="AI167:AN168"/>
    <mergeCell ref="H168:M168"/>
    <mergeCell ref="N168:R168"/>
    <mergeCell ref="A165:C166"/>
    <mergeCell ref="D165:G166"/>
    <mergeCell ref="H165:M165"/>
    <mergeCell ref="N165:R165"/>
    <mergeCell ref="S165:AA166"/>
    <mergeCell ref="AB165:AH166"/>
    <mergeCell ref="AI169:AN170"/>
    <mergeCell ref="H170:M170"/>
    <mergeCell ref="N170:R170"/>
    <mergeCell ref="A171:C172"/>
    <mergeCell ref="D171:G172"/>
    <mergeCell ref="H171:M171"/>
    <mergeCell ref="N171:R171"/>
    <mergeCell ref="S171:AA172"/>
    <mergeCell ref="AB171:AH172"/>
    <mergeCell ref="AI171:AN172"/>
    <mergeCell ref="A169:C170"/>
    <mergeCell ref="D169:G170"/>
    <mergeCell ref="H169:M169"/>
    <mergeCell ref="N169:R169"/>
    <mergeCell ref="S169:AA170"/>
    <mergeCell ref="AB169:AH170"/>
    <mergeCell ref="H172:M172"/>
    <mergeCell ref="N172:R172"/>
    <mergeCell ref="AI173:AN174"/>
    <mergeCell ref="H174:M174"/>
    <mergeCell ref="N174:R174"/>
    <mergeCell ref="A175:C176"/>
    <mergeCell ref="D175:G176"/>
    <mergeCell ref="H175:M175"/>
    <mergeCell ref="N175:R175"/>
    <mergeCell ref="S175:AA176"/>
    <mergeCell ref="B178:G178"/>
    <mergeCell ref="H178:L178"/>
    <mergeCell ref="M178:Q178"/>
    <mergeCell ref="R178:Y178"/>
    <mergeCell ref="Z178:AI178"/>
    <mergeCell ref="AJ178:AN178"/>
    <mergeCell ref="AB175:AH176"/>
    <mergeCell ref="AI175:AN176"/>
    <mergeCell ref="H176:M176"/>
    <mergeCell ref="N176:R176"/>
    <mergeCell ref="A177:AH177"/>
    <mergeCell ref="AI177:AN177"/>
    <mergeCell ref="A173:C174"/>
    <mergeCell ref="D173:G174"/>
    <mergeCell ref="H173:M173"/>
    <mergeCell ref="N173:R173"/>
    <mergeCell ref="B181:G181"/>
    <mergeCell ref="H181:L181"/>
    <mergeCell ref="M181:Q181"/>
    <mergeCell ref="R181:Y181"/>
    <mergeCell ref="Z181:AI181"/>
    <mergeCell ref="AJ181:AN181"/>
    <mergeCell ref="A179:AN179"/>
    <mergeCell ref="B180:G180"/>
    <mergeCell ref="H180:L180"/>
    <mergeCell ref="M180:Q180"/>
    <mergeCell ref="R180:Y180"/>
    <mergeCell ref="Z180:AI180"/>
    <mergeCell ref="AJ180:AN180"/>
    <mergeCell ref="AJ182:AN183"/>
    <mergeCell ref="R183:Y183"/>
    <mergeCell ref="A184:A185"/>
    <mergeCell ref="B184:G185"/>
    <mergeCell ref="H184:L185"/>
    <mergeCell ref="M184:Q185"/>
    <mergeCell ref="R184:Y184"/>
    <mergeCell ref="Z184:AI185"/>
    <mergeCell ref="AJ184:AN185"/>
    <mergeCell ref="R185:Y185"/>
    <mergeCell ref="A182:A183"/>
    <mergeCell ref="B182:G183"/>
    <mergeCell ref="H182:L183"/>
    <mergeCell ref="M182:Q183"/>
    <mergeCell ref="R182:Y182"/>
    <mergeCell ref="Z182:AI183"/>
    <mergeCell ref="A190:AA190"/>
    <mergeCell ref="AB190:AK190"/>
    <mergeCell ref="AL190:AN190"/>
    <mergeCell ref="A191:J191"/>
    <mergeCell ref="K191:AA191"/>
    <mergeCell ref="AB191:AK191"/>
    <mergeCell ref="AL191:AN191"/>
    <mergeCell ref="AJ186:AN187"/>
    <mergeCell ref="R187:Y187"/>
    <mergeCell ref="A188:AI188"/>
    <mergeCell ref="AJ188:AN188"/>
    <mergeCell ref="A189:AA189"/>
    <mergeCell ref="AB189:AK189"/>
    <mergeCell ref="AL189:AN189"/>
    <mergeCell ref="A186:A187"/>
    <mergeCell ref="B186:G187"/>
    <mergeCell ref="H186:L187"/>
    <mergeCell ref="M186:Q187"/>
    <mergeCell ref="R186:Y186"/>
    <mergeCell ref="Z186:AI187"/>
    <mergeCell ref="A194:J194"/>
    <mergeCell ref="K194:AA194"/>
    <mergeCell ref="AB194:AK194"/>
    <mergeCell ref="AL194:AN194"/>
    <mergeCell ref="A195:AA195"/>
    <mergeCell ref="AB195:AK195"/>
    <mergeCell ref="AL195:AN195"/>
    <mergeCell ref="A192:AA192"/>
    <mergeCell ref="AB192:AK192"/>
    <mergeCell ref="AL192:AN192"/>
    <mergeCell ref="A193:J193"/>
    <mergeCell ref="K193:AA193"/>
    <mergeCell ref="AB193:AK193"/>
    <mergeCell ref="AL193:AN193"/>
    <mergeCell ref="A197:AN197"/>
    <mergeCell ref="B198:F198"/>
    <mergeCell ref="G198:O198"/>
    <mergeCell ref="P198:W198"/>
    <mergeCell ref="X198:AD198"/>
    <mergeCell ref="AE198:AK198"/>
    <mergeCell ref="AL198:AN198"/>
    <mergeCell ref="B196:F196"/>
    <mergeCell ref="G196:O196"/>
    <mergeCell ref="P196:W196"/>
    <mergeCell ref="X196:AD196"/>
    <mergeCell ref="AE196:AK196"/>
    <mergeCell ref="AL196:AN196"/>
    <mergeCell ref="G202:O202"/>
    <mergeCell ref="P202:W202"/>
    <mergeCell ref="A203:AK203"/>
    <mergeCell ref="AL203:AN203"/>
    <mergeCell ref="A204:AN204"/>
    <mergeCell ref="A205:V205"/>
    <mergeCell ref="W205:AG205"/>
    <mergeCell ref="AH205:AN205"/>
    <mergeCell ref="AL199:AN200"/>
    <mergeCell ref="G200:O200"/>
    <mergeCell ref="P200:W200"/>
    <mergeCell ref="A201:A202"/>
    <mergeCell ref="B201:F202"/>
    <mergeCell ref="G201:O201"/>
    <mergeCell ref="P201:W201"/>
    <mergeCell ref="X201:AD202"/>
    <mergeCell ref="AE201:AK202"/>
    <mergeCell ref="AL201:AN202"/>
    <mergeCell ref="A199:A200"/>
    <mergeCell ref="B199:F200"/>
    <mergeCell ref="G199:O199"/>
    <mergeCell ref="P199:W199"/>
    <mergeCell ref="X199:AD200"/>
    <mergeCell ref="AE199:AK200"/>
    <mergeCell ref="A211:D211"/>
    <mergeCell ref="E211:X211"/>
    <mergeCell ref="Y211:AN211"/>
    <mergeCell ref="A212:AN212"/>
    <mergeCell ref="A208:V208"/>
    <mergeCell ref="W208:AG208"/>
    <mergeCell ref="AH208:AN208"/>
    <mergeCell ref="A209:AN209"/>
    <mergeCell ref="A206:V206"/>
    <mergeCell ref="W206:AG206"/>
    <mergeCell ref="AH206:AN206"/>
    <mergeCell ref="A207:J207"/>
    <mergeCell ref="K207:V207"/>
    <mergeCell ref="W207:AG207"/>
    <mergeCell ref="AH207:AN207"/>
  </mergeCells>
  <pageMargins left="0.59055118110236227" right="0.19685039370078741" top="0.19685039370078741" bottom="0.19685039370078741" header="0.31496062992125984" footer="0.31496062992125984"/>
  <pageSetup paperSize="9" scale="89" orientation="portrait" r:id="rId1"/>
  <colBreaks count="1" manualBreakCount="1">
    <brk id="4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view="pageBreakPreview" topLeftCell="A64" zoomScale="60" zoomScaleNormal="100" workbookViewId="0">
      <selection activeCell="AF6" sqref="AF6"/>
    </sheetView>
  </sheetViews>
  <sheetFormatPr defaultRowHeight="15" x14ac:dyDescent="0.25"/>
  <cols>
    <col min="1" max="1" width="4.7109375" customWidth="1"/>
    <col min="2" max="2" width="0.5703125" customWidth="1"/>
    <col min="3" max="3" width="1.140625" customWidth="1"/>
    <col min="4" max="4" width="8.7109375" customWidth="1"/>
    <col min="5" max="5" width="2.7109375" customWidth="1"/>
    <col min="6" max="6" width="4.28515625" customWidth="1"/>
    <col min="7" max="7" width="0.7109375" customWidth="1"/>
    <col min="8" max="8" width="3.7109375" customWidth="1"/>
    <col min="9" max="9" width="7.7109375" customWidth="1"/>
    <col min="10" max="10" width="14.7109375" customWidth="1"/>
    <col min="11" max="11" width="3.140625" customWidth="1"/>
    <col min="12" max="12" width="5.85546875" customWidth="1"/>
    <col min="13" max="13" width="4.28515625" customWidth="1"/>
    <col min="14" max="14" width="1.7109375" customWidth="1"/>
    <col min="15" max="15" width="1" customWidth="1"/>
    <col min="16" max="16" width="2.5703125" customWidth="1"/>
    <col min="17" max="17" width="3.28515625" customWidth="1"/>
    <col min="18" max="18" width="2.7109375" customWidth="1"/>
    <col min="19" max="19" width="1.7109375" customWidth="1"/>
    <col min="20" max="20" width="1" customWidth="1"/>
    <col min="21" max="21" width="0.7109375" customWidth="1"/>
    <col min="22" max="22" width="2.7109375" customWidth="1"/>
    <col min="23" max="23" width="0.7109375" customWidth="1"/>
    <col min="24" max="24" width="3.7109375" customWidth="1"/>
    <col min="25" max="25" width="1.7109375" customWidth="1"/>
    <col min="26" max="26" width="1.42578125" customWidth="1"/>
    <col min="27" max="27" width="6.42578125" customWidth="1"/>
    <col min="28" max="28" width="2.140625" customWidth="1"/>
    <col min="29" max="29" width="1" customWidth="1"/>
    <col min="30" max="30" width="2.140625" customWidth="1"/>
    <col min="31" max="31" width="10.28515625" customWidth="1"/>
    <col min="257" max="257" width="4.7109375" customWidth="1"/>
    <col min="258" max="258" width="0.5703125" customWidth="1"/>
    <col min="259" max="259" width="1.140625" customWidth="1"/>
    <col min="260" max="260" width="8.7109375" customWidth="1"/>
    <col min="261" max="261" width="2.7109375" customWidth="1"/>
    <col min="262" max="262" width="4.28515625" customWidth="1"/>
    <col min="263" max="263" width="0.7109375" customWidth="1"/>
    <col min="264" max="264" width="3.7109375" customWidth="1"/>
    <col min="265" max="265" width="7.7109375" customWidth="1"/>
    <col min="266" max="266" width="14.7109375" customWidth="1"/>
    <col min="267" max="267" width="3.140625" customWidth="1"/>
    <col min="268" max="268" width="5.85546875" customWidth="1"/>
    <col min="269" max="269" width="4.28515625" customWidth="1"/>
    <col min="270" max="270" width="1.7109375" customWidth="1"/>
    <col min="271" max="271" width="1" customWidth="1"/>
    <col min="272" max="272" width="2.5703125" customWidth="1"/>
    <col min="273" max="273" width="3.28515625" customWidth="1"/>
    <col min="274" max="274" width="2.7109375" customWidth="1"/>
    <col min="275" max="275" width="1.7109375" customWidth="1"/>
    <col min="276" max="276" width="1" customWidth="1"/>
    <col min="277" max="277" width="0.7109375" customWidth="1"/>
    <col min="278" max="278" width="2.7109375" customWidth="1"/>
    <col min="279" max="279" width="0.7109375" customWidth="1"/>
    <col min="280" max="280" width="3.7109375" customWidth="1"/>
    <col min="281" max="281" width="1.7109375" customWidth="1"/>
    <col min="282" max="282" width="1.42578125" customWidth="1"/>
    <col min="283" max="283" width="6.42578125" customWidth="1"/>
    <col min="284" max="284" width="2.140625" customWidth="1"/>
    <col min="285" max="285" width="1" customWidth="1"/>
    <col min="286" max="286" width="2.140625" customWidth="1"/>
    <col min="287" max="287" width="10.28515625" customWidth="1"/>
    <col min="513" max="513" width="4.7109375" customWidth="1"/>
    <col min="514" max="514" width="0.5703125" customWidth="1"/>
    <col min="515" max="515" width="1.140625" customWidth="1"/>
    <col min="516" max="516" width="8.7109375" customWidth="1"/>
    <col min="517" max="517" width="2.7109375" customWidth="1"/>
    <col min="518" max="518" width="4.28515625" customWidth="1"/>
    <col min="519" max="519" width="0.7109375" customWidth="1"/>
    <col min="520" max="520" width="3.7109375" customWidth="1"/>
    <col min="521" max="521" width="7.7109375" customWidth="1"/>
    <col min="522" max="522" width="14.7109375" customWidth="1"/>
    <col min="523" max="523" width="3.140625" customWidth="1"/>
    <col min="524" max="524" width="5.85546875" customWidth="1"/>
    <col min="525" max="525" width="4.28515625" customWidth="1"/>
    <col min="526" max="526" width="1.7109375" customWidth="1"/>
    <col min="527" max="527" width="1" customWidth="1"/>
    <col min="528" max="528" width="2.5703125" customWidth="1"/>
    <col min="529" max="529" width="3.28515625" customWidth="1"/>
    <col min="530" max="530" width="2.7109375" customWidth="1"/>
    <col min="531" max="531" width="1.7109375" customWidth="1"/>
    <col min="532" max="532" width="1" customWidth="1"/>
    <col min="533" max="533" width="0.7109375" customWidth="1"/>
    <col min="534" max="534" width="2.7109375" customWidth="1"/>
    <col min="535" max="535" width="0.7109375" customWidth="1"/>
    <col min="536" max="536" width="3.7109375" customWidth="1"/>
    <col min="537" max="537" width="1.7109375" customWidth="1"/>
    <col min="538" max="538" width="1.42578125" customWidth="1"/>
    <col min="539" max="539" width="6.42578125" customWidth="1"/>
    <col min="540" max="540" width="2.140625" customWidth="1"/>
    <col min="541" max="541" width="1" customWidth="1"/>
    <col min="542" max="542" width="2.140625" customWidth="1"/>
    <col min="543" max="543" width="10.28515625" customWidth="1"/>
    <col min="769" max="769" width="4.7109375" customWidth="1"/>
    <col min="770" max="770" width="0.5703125" customWidth="1"/>
    <col min="771" max="771" width="1.140625" customWidth="1"/>
    <col min="772" max="772" width="8.7109375" customWidth="1"/>
    <col min="773" max="773" width="2.7109375" customWidth="1"/>
    <col min="774" max="774" width="4.28515625" customWidth="1"/>
    <col min="775" max="775" width="0.7109375" customWidth="1"/>
    <col min="776" max="776" width="3.7109375" customWidth="1"/>
    <col min="777" max="777" width="7.7109375" customWidth="1"/>
    <col min="778" max="778" width="14.7109375" customWidth="1"/>
    <col min="779" max="779" width="3.140625" customWidth="1"/>
    <col min="780" max="780" width="5.85546875" customWidth="1"/>
    <col min="781" max="781" width="4.28515625" customWidth="1"/>
    <col min="782" max="782" width="1.7109375" customWidth="1"/>
    <col min="783" max="783" width="1" customWidth="1"/>
    <col min="784" max="784" width="2.5703125" customWidth="1"/>
    <col min="785" max="785" width="3.28515625" customWidth="1"/>
    <col min="786" max="786" width="2.7109375" customWidth="1"/>
    <col min="787" max="787" width="1.7109375" customWidth="1"/>
    <col min="788" max="788" width="1" customWidth="1"/>
    <col min="789" max="789" width="0.7109375" customWidth="1"/>
    <col min="790" max="790" width="2.7109375" customWidth="1"/>
    <col min="791" max="791" width="0.7109375" customWidth="1"/>
    <col min="792" max="792" width="3.7109375" customWidth="1"/>
    <col min="793" max="793" width="1.7109375" customWidth="1"/>
    <col min="794" max="794" width="1.42578125" customWidth="1"/>
    <col min="795" max="795" width="6.42578125" customWidth="1"/>
    <col min="796" max="796" width="2.140625" customWidth="1"/>
    <col min="797" max="797" width="1" customWidth="1"/>
    <col min="798" max="798" width="2.140625" customWidth="1"/>
    <col min="799" max="799" width="10.28515625" customWidth="1"/>
    <col min="1025" max="1025" width="4.7109375" customWidth="1"/>
    <col min="1026" max="1026" width="0.5703125" customWidth="1"/>
    <col min="1027" max="1027" width="1.140625" customWidth="1"/>
    <col min="1028" max="1028" width="8.7109375" customWidth="1"/>
    <col min="1029" max="1029" width="2.7109375" customWidth="1"/>
    <col min="1030" max="1030" width="4.28515625" customWidth="1"/>
    <col min="1031" max="1031" width="0.7109375" customWidth="1"/>
    <col min="1032" max="1032" width="3.7109375" customWidth="1"/>
    <col min="1033" max="1033" width="7.7109375" customWidth="1"/>
    <col min="1034" max="1034" width="14.7109375" customWidth="1"/>
    <col min="1035" max="1035" width="3.140625" customWidth="1"/>
    <col min="1036" max="1036" width="5.85546875" customWidth="1"/>
    <col min="1037" max="1037" width="4.28515625" customWidth="1"/>
    <col min="1038" max="1038" width="1.7109375" customWidth="1"/>
    <col min="1039" max="1039" width="1" customWidth="1"/>
    <col min="1040" max="1040" width="2.5703125" customWidth="1"/>
    <col min="1041" max="1041" width="3.28515625" customWidth="1"/>
    <col min="1042" max="1042" width="2.7109375" customWidth="1"/>
    <col min="1043" max="1043" width="1.7109375" customWidth="1"/>
    <col min="1044" max="1044" width="1" customWidth="1"/>
    <col min="1045" max="1045" width="0.7109375" customWidth="1"/>
    <col min="1046" max="1046" width="2.7109375" customWidth="1"/>
    <col min="1047" max="1047" width="0.7109375" customWidth="1"/>
    <col min="1048" max="1048" width="3.7109375" customWidth="1"/>
    <col min="1049" max="1049" width="1.7109375" customWidth="1"/>
    <col min="1050" max="1050" width="1.42578125" customWidth="1"/>
    <col min="1051" max="1051" width="6.42578125" customWidth="1"/>
    <col min="1052" max="1052" width="2.140625" customWidth="1"/>
    <col min="1053" max="1053" width="1" customWidth="1"/>
    <col min="1054" max="1054" width="2.140625" customWidth="1"/>
    <col min="1055" max="1055" width="10.28515625" customWidth="1"/>
    <col min="1281" max="1281" width="4.7109375" customWidth="1"/>
    <col min="1282" max="1282" width="0.5703125" customWidth="1"/>
    <col min="1283" max="1283" width="1.140625" customWidth="1"/>
    <col min="1284" max="1284" width="8.7109375" customWidth="1"/>
    <col min="1285" max="1285" width="2.7109375" customWidth="1"/>
    <col min="1286" max="1286" width="4.28515625" customWidth="1"/>
    <col min="1287" max="1287" width="0.7109375" customWidth="1"/>
    <col min="1288" max="1288" width="3.7109375" customWidth="1"/>
    <col min="1289" max="1289" width="7.7109375" customWidth="1"/>
    <col min="1290" max="1290" width="14.7109375" customWidth="1"/>
    <col min="1291" max="1291" width="3.140625" customWidth="1"/>
    <col min="1292" max="1292" width="5.85546875" customWidth="1"/>
    <col min="1293" max="1293" width="4.28515625" customWidth="1"/>
    <col min="1294" max="1294" width="1.7109375" customWidth="1"/>
    <col min="1295" max="1295" width="1" customWidth="1"/>
    <col min="1296" max="1296" width="2.5703125" customWidth="1"/>
    <col min="1297" max="1297" width="3.28515625" customWidth="1"/>
    <col min="1298" max="1298" width="2.7109375" customWidth="1"/>
    <col min="1299" max="1299" width="1.7109375" customWidth="1"/>
    <col min="1300" max="1300" width="1" customWidth="1"/>
    <col min="1301" max="1301" width="0.7109375" customWidth="1"/>
    <col min="1302" max="1302" width="2.7109375" customWidth="1"/>
    <col min="1303" max="1303" width="0.7109375" customWidth="1"/>
    <col min="1304" max="1304" width="3.7109375" customWidth="1"/>
    <col min="1305" max="1305" width="1.7109375" customWidth="1"/>
    <col min="1306" max="1306" width="1.42578125" customWidth="1"/>
    <col min="1307" max="1307" width="6.42578125" customWidth="1"/>
    <col min="1308" max="1308" width="2.140625" customWidth="1"/>
    <col min="1309" max="1309" width="1" customWidth="1"/>
    <col min="1310" max="1310" width="2.140625" customWidth="1"/>
    <col min="1311" max="1311" width="10.28515625" customWidth="1"/>
    <col min="1537" max="1537" width="4.7109375" customWidth="1"/>
    <col min="1538" max="1538" width="0.5703125" customWidth="1"/>
    <col min="1539" max="1539" width="1.140625" customWidth="1"/>
    <col min="1540" max="1540" width="8.7109375" customWidth="1"/>
    <col min="1541" max="1541" width="2.7109375" customWidth="1"/>
    <col min="1542" max="1542" width="4.28515625" customWidth="1"/>
    <col min="1543" max="1543" width="0.7109375" customWidth="1"/>
    <col min="1544" max="1544" width="3.7109375" customWidth="1"/>
    <col min="1545" max="1545" width="7.7109375" customWidth="1"/>
    <col min="1546" max="1546" width="14.7109375" customWidth="1"/>
    <col min="1547" max="1547" width="3.140625" customWidth="1"/>
    <col min="1548" max="1548" width="5.85546875" customWidth="1"/>
    <col min="1549" max="1549" width="4.28515625" customWidth="1"/>
    <col min="1550" max="1550" width="1.7109375" customWidth="1"/>
    <col min="1551" max="1551" width="1" customWidth="1"/>
    <col min="1552" max="1552" width="2.5703125" customWidth="1"/>
    <col min="1553" max="1553" width="3.28515625" customWidth="1"/>
    <col min="1554" max="1554" width="2.7109375" customWidth="1"/>
    <col min="1555" max="1555" width="1.7109375" customWidth="1"/>
    <col min="1556" max="1556" width="1" customWidth="1"/>
    <col min="1557" max="1557" width="0.7109375" customWidth="1"/>
    <col min="1558" max="1558" width="2.7109375" customWidth="1"/>
    <col min="1559" max="1559" width="0.7109375" customWidth="1"/>
    <col min="1560" max="1560" width="3.7109375" customWidth="1"/>
    <col min="1561" max="1561" width="1.7109375" customWidth="1"/>
    <col min="1562" max="1562" width="1.42578125" customWidth="1"/>
    <col min="1563" max="1563" width="6.42578125" customWidth="1"/>
    <col min="1564" max="1564" width="2.140625" customWidth="1"/>
    <col min="1565" max="1565" width="1" customWidth="1"/>
    <col min="1566" max="1566" width="2.140625" customWidth="1"/>
    <col min="1567" max="1567" width="10.28515625" customWidth="1"/>
    <col min="1793" max="1793" width="4.7109375" customWidth="1"/>
    <col min="1794" max="1794" width="0.5703125" customWidth="1"/>
    <col min="1795" max="1795" width="1.140625" customWidth="1"/>
    <col min="1796" max="1796" width="8.7109375" customWidth="1"/>
    <col min="1797" max="1797" width="2.7109375" customWidth="1"/>
    <col min="1798" max="1798" width="4.28515625" customWidth="1"/>
    <col min="1799" max="1799" width="0.7109375" customWidth="1"/>
    <col min="1800" max="1800" width="3.7109375" customWidth="1"/>
    <col min="1801" max="1801" width="7.7109375" customWidth="1"/>
    <col min="1802" max="1802" width="14.7109375" customWidth="1"/>
    <col min="1803" max="1803" width="3.140625" customWidth="1"/>
    <col min="1804" max="1804" width="5.85546875" customWidth="1"/>
    <col min="1805" max="1805" width="4.28515625" customWidth="1"/>
    <col min="1806" max="1806" width="1.7109375" customWidth="1"/>
    <col min="1807" max="1807" width="1" customWidth="1"/>
    <col min="1808" max="1808" width="2.5703125" customWidth="1"/>
    <col min="1809" max="1809" width="3.28515625" customWidth="1"/>
    <col min="1810" max="1810" width="2.7109375" customWidth="1"/>
    <col min="1811" max="1811" width="1.7109375" customWidth="1"/>
    <col min="1812" max="1812" width="1" customWidth="1"/>
    <col min="1813" max="1813" width="0.7109375" customWidth="1"/>
    <col min="1814" max="1814" width="2.7109375" customWidth="1"/>
    <col min="1815" max="1815" width="0.7109375" customWidth="1"/>
    <col min="1816" max="1816" width="3.7109375" customWidth="1"/>
    <col min="1817" max="1817" width="1.7109375" customWidth="1"/>
    <col min="1818" max="1818" width="1.42578125" customWidth="1"/>
    <col min="1819" max="1819" width="6.42578125" customWidth="1"/>
    <col min="1820" max="1820" width="2.140625" customWidth="1"/>
    <col min="1821" max="1821" width="1" customWidth="1"/>
    <col min="1822" max="1822" width="2.140625" customWidth="1"/>
    <col min="1823" max="1823" width="10.28515625" customWidth="1"/>
    <col min="2049" max="2049" width="4.7109375" customWidth="1"/>
    <col min="2050" max="2050" width="0.5703125" customWidth="1"/>
    <col min="2051" max="2051" width="1.140625" customWidth="1"/>
    <col min="2052" max="2052" width="8.7109375" customWidth="1"/>
    <col min="2053" max="2053" width="2.7109375" customWidth="1"/>
    <col min="2054" max="2054" width="4.28515625" customWidth="1"/>
    <col min="2055" max="2055" width="0.7109375" customWidth="1"/>
    <col min="2056" max="2056" width="3.7109375" customWidth="1"/>
    <col min="2057" max="2057" width="7.7109375" customWidth="1"/>
    <col min="2058" max="2058" width="14.7109375" customWidth="1"/>
    <col min="2059" max="2059" width="3.140625" customWidth="1"/>
    <col min="2060" max="2060" width="5.85546875" customWidth="1"/>
    <col min="2061" max="2061" width="4.28515625" customWidth="1"/>
    <col min="2062" max="2062" width="1.7109375" customWidth="1"/>
    <col min="2063" max="2063" width="1" customWidth="1"/>
    <col min="2064" max="2064" width="2.5703125" customWidth="1"/>
    <col min="2065" max="2065" width="3.28515625" customWidth="1"/>
    <col min="2066" max="2066" width="2.7109375" customWidth="1"/>
    <col min="2067" max="2067" width="1.7109375" customWidth="1"/>
    <col min="2068" max="2068" width="1" customWidth="1"/>
    <col min="2069" max="2069" width="0.7109375" customWidth="1"/>
    <col min="2070" max="2070" width="2.7109375" customWidth="1"/>
    <col min="2071" max="2071" width="0.7109375" customWidth="1"/>
    <col min="2072" max="2072" width="3.7109375" customWidth="1"/>
    <col min="2073" max="2073" width="1.7109375" customWidth="1"/>
    <col min="2074" max="2074" width="1.42578125" customWidth="1"/>
    <col min="2075" max="2075" width="6.42578125" customWidth="1"/>
    <col min="2076" max="2076" width="2.140625" customWidth="1"/>
    <col min="2077" max="2077" width="1" customWidth="1"/>
    <col min="2078" max="2078" width="2.140625" customWidth="1"/>
    <col min="2079" max="2079" width="10.28515625" customWidth="1"/>
    <col min="2305" max="2305" width="4.7109375" customWidth="1"/>
    <col min="2306" max="2306" width="0.5703125" customWidth="1"/>
    <col min="2307" max="2307" width="1.140625" customWidth="1"/>
    <col min="2308" max="2308" width="8.7109375" customWidth="1"/>
    <col min="2309" max="2309" width="2.7109375" customWidth="1"/>
    <col min="2310" max="2310" width="4.28515625" customWidth="1"/>
    <col min="2311" max="2311" width="0.7109375" customWidth="1"/>
    <col min="2312" max="2312" width="3.7109375" customWidth="1"/>
    <col min="2313" max="2313" width="7.7109375" customWidth="1"/>
    <col min="2314" max="2314" width="14.7109375" customWidth="1"/>
    <col min="2315" max="2315" width="3.140625" customWidth="1"/>
    <col min="2316" max="2316" width="5.85546875" customWidth="1"/>
    <col min="2317" max="2317" width="4.28515625" customWidth="1"/>
    <col min="2318" max="2318" width="1.7109375" customWidth="1"/>
    <col min="2319" max="2319" width="1" customWidth="1"/>
    <col min="2320" max="2320" width="2.5703125" customWidth="1"/>
    <col min="2321" max="2321" width="3.28515625" customWidth="1"/>
    <col min="2322" max="2322" width="2.7109375" customWidth="1"/>
    <col min="2323" max="2323" width="1.7109375" customWidth="1"/>
    <col min="2324" max="2324" width="1" customWidth="1"/>
    <col min="2325" max="2325" width="0.7109375" customWidth="1"/>
    <col min="2326" max="2326" width="2.7109375" customWidth="1"/>
    <col min="2327" max="2327" width="0.7109375" customWidth="1"/>
    <col min="2328" max="2328" width="3.7109375" customWidth="1"/>
    <col min="2329" max="2329" width="1.7109375" customWidth="1"/>
    <col min="2330" max="2330" width="1.42578125" customWidth="1"/>
    <col min="2331" max="2331" width="6.42578125" customWidth="1"/>
    <col min="2332" max="2332" width="2.140625" customWidth="1"/>
    <col min="2333" max="2333" width="1" customWidth="1"/>
    <col min="2334" max="2334" width="2.140625" customWidth="1"/>
    <col min="2335" max="2335" width="10.28515625" customWidth="1"/>
    <col min="2561" max="2561" width="4.7109375" customWidth="1"/>
    <col min="2562" max="2562" width="0.5703125" customWidth="1"/>
    <col min="2563" max="2563" width="1.140625" customWidth="1"/>
    <col min="2564" max="2564" width="8.7109375" customWidth="1"/>
    <col min="2565" max="2565" width="2.7109375" customWidth="1"/>
    <col min="2566" max="2566" width="4.28515625" customWidth="1"/>
    <col min="2567" max="2567" width="0.7109375" customWidth="1"/>
    <col min="2568" max="2568" width="3.7109375" customWidth="1"/>
    <col min="2569" max="2569" width="7.7109375" customWidth="1"/>
    <col min="2570" max="2570" width="14.7109375" customWidth="1"/>
    <col min="2571" max="2571" width="3.140625" customWidth="1"/>
    <col min="2572" max="2572" width="5.85546875" customWidth="1"/>
    <col min="2573" max="2573" width="4.28515625" customWidth="1"/>
    <col min="2574" max="2574" width="1.7109375" customWidth="1"/>
    <col min="2575" max="2575" width="1" customWidth="1"/>
    <col min="2576" max="2576" width="2.5703125" customWidth="1"/>
    <col min="2577" max="2577" width="3.28515625" customWidth="1"/>
    <col min="2578" max="2578" width="2.7109375" customWidth="1"/>
    <col min="2579" max="2579" width="1.7109375" customWidth="1"/>
    <col min="2580" max="2580" width="1" customWidth="1"/>
    <col min="2581" max="2581" width="0.7109375" customWidth="1"/>
    <col min="2582" max="2582" width="2.7109375" customWidth="1"/>
    <col min="2583" max="2583" width="0.7109375" customWidth="1"/>
    <col min="2584" max="2584" width="3.7109375" customWidth="1"/>
    <col min="2585" max="2585" width="1.7109375" customWidth="1"/>
    <col min="2586" max="2586" width="1.42578125" customWidth="1"/>
    <col min="2587" max="2587" width="6.42578125" customWidth="1"/>
    <col min="2588" max="2588" width="2.140625" customWidth="1"/>
    <col min="2589" max="2589" width="1" customWidth="1"/>
    <col min="2590" max="2590" width="2.140625" customWidth="1"/>
    <col min="2591" max="2591" width="10.28515625" customWidth="1"/>
    <col min="2817" max="2817" width="4.7109375" customWidth="1"/>
    <col min="2818" max="2818" width="0.5703125" customWidth="1"/>
    <col min="2819" max="2819" width="1.140625" customWidth="1"/>
    <col min="2820" max="2820" width="8.7109375" customWidth="1"/>
    <col min="2821" max="2821" width="2.7109375" customWidth="1"/>
    <col min="2822" max="2822" width="4.28515625" customWidth="1"/>
    <col min="2823" max="2823" width="0.7109375" customWidth="1"/>
    <col min="2824" max="2824" width="3.7109375" customWidth="1"/>
    <col min="2825" max="2825" width="7.7109375" customWidth="1"/>
    <col min="2826" max="2826" width="14.7109375" customWidth="1"/>
    <col min="2827" max="2827" width="3.140625" customWidth="1"/>
    <col min="2828" max="2828" width="5.85546875" customWidth="1"/>
    <col min="2829" max="2829" width="4.28515625" customWidth="1"/>
    <col min="2830" max="2830" width="1.7109375" customWidth="1"/>
    <col min="2831" max="2831" width="1" customWidth="1"/>
    <col min="2832" max="2832" width="2.5703125" customWidth="1"/>
    <col min="2833" max="2833" width="3.28515625" customWidth="1"/>
    <col min="2834" max="2834" width="2.7109375" customWidth="1"/>
    <col min="2835" max="2835" width="1.7109375" customWidth="1"/>
    <col min="2836" max="2836" width="1" customWidth="1"/>
    <col min="2837" max="2837" width="0.7109375" customWidth="1"/>
    <col min="2838" max="2838" width="2.7109375" customWidth="1"/>
    <col min="2839" max="2839" width="0.7109375" customWidth="1"/>
    <col min="2840" max="2840" width="3.7109375" customWidth="1"/>
    <col min="2841" max="2841" width="1.7109375" customWidth="1"/>
    <col min="2842" max="2842" width="1.42578125" customWidth="1"/>
    <col min="2843" max="2843" width="6.42578125" customWidth="1"/>
    <col min="2844" max="2844" width="2.140625" customWidth="1"/>
    <col min="2845" max="2845" width="1" customWidth="1"/>
    <col min="2846" max="2846" width="2.140625" customWidth="1"/>
    <col min="2847" max="2847" width="10.28515625" customWidth="1"/>
    <col min="3073" max="3073" width="4.7109375" customWidth="1"/>
    <col min="3074" max="3074" width="0.5703125" customWidth="1"/>
    <col min="3075" max="3075" width="1.140625" customWidth="1"/>
    <col min="3076" max="3076" width="8.7109375" customWidth="1"/>
    <col min="3077" max="3077" width="2.7109375" customWidth="1"/>
    <col min="3078" max="3078" width="4.28515625" customWidth="1"/>
    <col min="3079" max="3079" width="0.7109375" customWidth="1"/>
    <col min="3080" max="3080" width="3.7109375" customWidth="1"/>
    <col min="3081" max="3081" width="7.7109375" customWidth="1"/>
    <col min="3082" max="3082" width="14.7109375" customWidth="1"/>
    <col min="3083" max="3083" width="3.140625" customWidth="1"/>
    <col min="3084" max="3084" width="5.85546875" customWidth="1"/>
    <col min="3085" max="3085" width="4.28515625" customWidth="1"/>
    <col min="3086" max="3086" width="1.7109375" customWidth="1"/>
    <col min="3087" max="3087" width="1" customWidth="1"/>
    <col min="3088" max="3088" width="2.5703125" customWidth="1"/>
    <col min="3089" max="3089" width="3.28515625" customWidth="1"/>
    <col min="3090" max="3090" width="2.7109375" customWidth="1"/>
    <col min="3091" max="3091" width="1.7109375" customWidth="1"/>
    <col min="3092" max="3092" width="1" customWidth="1"/>
    <col min="3093" max="3093" width="0.7109375" customWidth="1"/>
    <col min="3094" max="3094" width="2.7109375" customWidth="1"/>
    <col min="3095" max="3095" width="0.7109375" customWidth="1"/>
    <col min="3096" max="3096" width="3.7109375" customWidth="1"/>
    <col min="3097" max="3097" width="1.7109375" customWidth="1"/>
    <col min="3098" max="3098" width="1.42578125" customWidth="1"/>
    <col min="3099" max="3099" width="6.42578125" customWidth="1"/>
    <col min="3100" max="3100" width="2.140625" customWidth="1"/>
    <col min="3101" max="3101" width="1" customWidth="1"/>
    <col min="3102" max="3102" width="2.140625" customWidth="1"/>
    <col min="3103" max="3103" width="10.28515625" customWidth="1"/>
    <col min="3329" max="3329" width="4.7109375" customWidth="1"/>
    <col min="3330" max="3330" width="0.5703125" customWidth="1"/>
    <col min="3331" max="3331" width="1.140625" customWidth="1"/>
    <col min="3332" max="3332" width="8.7109375" customWidth="1"/>
    <col min="3333" max="3333" width="2.7109375" customWidth="1"/>
    <col min="3334" max="3334" width="4.28515625" customWidth="1"/>
    <col min="3335" max="3335" width="0.7109375" customWidth="1"/>
    <col min="3336" max="3336" width="3.7109375" customWidth="1"/>
    <col min="3337" max="3337" width="7.7109375" customWidth="1"/>
    <col min="3338" max="3338" width="14.7109375" customWidth="1"/>
    <col min="3339" max="3339" width="3.140625" customWidth="1"/>
    <col min="3340" max="3340" width="5.85546875" customWidth="1"/>
    <col min="3341" max="3341" width="4.28515625" customWidth="1"/>
    <col min="3342" max="3342" width="1.7109375" customWidth="1"/>
    <col min="3343" max="3343" width="1" customWidth="1"/>
    <col min="3344" max="3344" width="2.5703125" customWidth="1"/>
    <col min="3345" max="3345" width="3.28515625" customWidth="1"/>
    <col min="3346" max="3346" width="2.7109375" customWidth="1"/>
    <col min="3347" max="3347" width="1.7109375" customWidth="1"/>
    <col min="3348" max="3348" width="1" customWidth="1"/>
    <col min="3349" max="3349" width="0.7109375" customWidth="1"/>
    <col min="3350" max="3350" width="2.7109375" customWidth="1"/>
    <col min="3351" max="3351" width="0.7109375" customWidth="1"/>
    <col min="3352" max="3352" width="3.7109375" customWidth="1"/>
    <col min="3353" max="3353" width="1.7109375" customWidth="1"/>
    <col min="3354" max="3354" width="1.42578125" customWidth="1"/>
    <col min="3355" max="3355" width="6.42578125" customWidth="1"/>
    <col min="3356" max="3356" width="2.140625" customWidth="1"/>
    <col min="3357" max="3357" width="1" customWidth="1"/>
    <col min="3358" max="3358" width="2.140625" customWidth="1"/>
    <col min="3359" max="3359" width="10.28515625" customWidth="1"/>
    <col min="3585" max="3585" width="4.7109375" customWidth="1"/>
    <col min="3586" max="3586" width="0.5703125" customWidth="1"/>
    <col min="3587" max="3587" width="1.140625" customWidth="1"/>
    <col min="3588" max="3588" width="8.7109375" customWidth="1"/>
    <col min="3589" max="3589" width="2.7109375" customWidth="1"/>
    <col min="3590" max="3590" width="4.28515625" customWidth="1"/>
    <col min="3591" max="3591" width="0.7109375" customWidth="1"/>
    <col min="3592" max="3592" width="3.7109375" customWidth="1"/>
    <col min="3593" max="3593" width="7.7109375" customWidth="1"/>
    <col min="3594" max="3594" width="14.7109375" customWidth="1"/>
    <col min="3595" max="3595" width="3.140625" customWidth="1"/>
    <col min="3596" max="3596" width="5.85546875" customWidth="1"/>
    <col min="3597" max="3597" width="4.28515625" customWidth="1"/>
    <col min="3598" max="3598" width="1.7109375" customWidth="1"/>
    <col min="3599" max="3599" width="1" customWidth="1"/>
    <col min="3600" max="3600" width="2.5703125" customWidth="1"/>
    <col min="3601" max="3601" width="3.28515625" customWidth="1"/>
    <col min="3602" max="3602" width="2.7109375" customWidth="1"/>
    <col min="3603" max="3603" width="1.7109375" customWidth="1"/>
    <col min="3604" max="3604" width="1" customWidth="1"/>
    <col min="3605" max="3605" width="0.7109375" customWidth="1"/>
    <col min="3606" max="3606" width="2.7109375" customWidth="1"/>
    <col min="3607" max="3607" width="0.7109375" customWidth="1"/>
    <col min="3608" max="3608" width="3.7109375" customWidth="1"/>
    <col min="3609" max="3609" width="1.7109375" customWidth="1"/>
    <col min="3610" max="3610" width="1.42578125" customWidth="1"/>
    <col min="3611" max="3611" width="6.42578125" customWidth="1"/>
    <col min="3612" max="3612" width="2.140625" customWidth="1"/>
    <col min="3613" max="3613" width="1" customWidth="1"/>
    <col min="3614" max="3614" width="2.140625" customWidth="1"/>
    <col min="3615" max="3615" width="10.28515625" customWidth="1"/>
    <col min="3841" max="3841" width="4.7109375" customWidth="1"/>
    <col min="3842" max="3842" width="0.5703125" customWidth="1"/>
    <col min="3843" max="3843" width="1.140625" customWidth="1"/>
    <col min="3844" max="3844" width="8.7109375" customWidth="1"/>
    <col min="3845" max="3845" width="2.7109375" customWidth="1"/>
    <col min="3846" max="3846" width="4.28515625" customWidth="1"/>
    <col min="3847" max="3847" width="0.7109375" customWidth="1"/>
    <col min="3848" max="3848" width="3.7109375" customWidth="1"/>
    <col min="3849" max="3849" width="7.7109375" customWidth="1"/>
    <col min="3850" max="3850" width="14.7109375" customWidth="1"/>
    <col min="3851" max="3851" width="3.140625" customWidth="1"/>
    <col min="3852" max="3852" width="5.85546875" customWidth="1"/>
    <col min="3853" max="3853" width="4.28515625" customWidth="1"/>
    <col min="3854" max="3854" width="1.7109375" customWidth="1"/>
    <col min="3855" max="3855" width="1" customWidth="1"/>
    <col min="3856" max="3856" width="2.5703125" customWidth="1"/>
    <col min="3857" max="3857" width="3.28515625" customWidth="1"/>
    <col min="3858" max="3858" width="2.7109375" customWidth="1"/>
    <col min="3859" max="3859" width="1.7109375" customWidth="1"/>
    <col min="3860" max="3860" width="1" customWidth="1"/>
    <col min="3861" max="3861" width="0.7109375" customWidth="1"/>
    <col min="3862" max="3862" width="2.7109375" customWidth="1"/>
    <col min="3863" max="3863" width="0.7109375" customWidth="1"/>
    <col min="3864" max="3864" width="3.7109375" customWidth="1"/>
    <col min="3865" max="3865" width="1.7109375" customWidth="1"/>
    <col min="3866" max="3866" width="1.42578125" customWidth="1"/>
    <col min="3867" max="3867" width="6.42578125" customWidth="1"/>
    <col min="3868" max="3868" width="2.140625" customWidth="1"/>
    <col min="3869" max="3869" width="1" customWidth="1"/>
    <col min="3870" max="3870" width="2.140625" customWidth="1"/>
    <col min="3871" max="3871" width="10.28515625" customWidth="1"/>
    <col min="4097" max="4097" width="4.7109375" customWidth="1"/>
    <col min="4098" max="4098" width="0.5703125" customWidth="1"/>
    <col min="4099" max="4099" width="1.140625" customWidth="1"/>
    <col min="4100" max="4100" width="8.7109375" customWidth="1"/>
    <col min="4101" max="4101" width="2.7109375" customWidth="1"/>
    <col min="4102" max="4102" width="4.28515625" customWidth="1"/>
    <col min="4103" max="4103" width="0.7109375" customWidth="1"/>
    <col min="4104" max="4104" width="3.7109375" customWidth="1"/>
    <col min="4105" max="4105" width="7.7109375" customWidth="1"/>
    <col min="4106" max="4106" width="14.7109375" customWidth="1"/>
    <col min="4107" max="4107" width="3.140625" customWidth="1"/>
    <col min="4108" max="4108" width="5.85546875" customWidth="1"/>
    <col min="4109" max="4109" width="4.28515625" customWidth="1"/>
    <col min="4110" max="4110" width="1.7109375" customWidth="1"/>
    <col min="4111" max="4111" width="1" customWidth="1"/>
    <col min="4112" max="4112" width="2.5703125" customWidth="1"/>
    <col min="4113" max="4113" width="3.28515625" customWidth="1"/>
    <col min="4114" max="4114" width="2.7109375" customWidth="1"/>
    <col min="4115" max="4115" width="1.7109375" customWidth="1"/>
    <col min="4116" max="4116" width="1" customWidth="1"/>
    <col min="4117" max="4117" width="0.7109375" customWidth="1"/>
    <col min="4118" max="4118" width="2.7109375" customWidth="1"/>
    <col min="4119" max="4119" width="0.7109375" customWidth="1"/>
    <col min="4120" max="4120" width="3.7109375" customWidth="1"/>
    <col min="4121" max="4121" width="1.7109375" customWidth="1"/>
    <col min="4122" max="4122" width="1.42578125" customWidth="1"/>
    <col min="4123" max="4123" width="6.42578125" customWidth="1"/>
    <col min="4124" max="4124" width="2.140625" customWidth="1"/>
    <col min="4125" max="4125" width="1" customWidth="1"/>
    <col min="4126" max="4126" width="2.140625" customWidth="1"/>
    <col min="4127" max="4127" width="10.28515625" customWidth="1"/>
    <col min="4353" max="4353" width="4.7109375" customWidth="1"/>
    <col min="4354" max="4354" width="0.5703125" customWidth="1"/>
    <col min="4355" max="4355" width="1.140625" customWidth="1"/>
    <col min="4356" max="4356" width="8.7109375" customWidth="1"/>
    <col min="4357" max="4357" width="2.7109375" customWidth="1"/>
    <col min="4358" max="4358" width="4.28515625" customWidth="1"/>
    <col min="4359" max="4359" width="0.7109375" customWidth="1"/>
    <col min="4360" max="4360" width="3.7109375" customWidth="1"/>
    <col min="4361" max="4361" width="7.7109375" customWidth="1"/>
    <col min="4362" max="4362" width="14.7109375" customWidth="1"/>
    <col min="4363" max="4363" width="3.140625" customWidth="1"/>
    <col min="4364" max="4364" width="5.85546875" customWidth="1"/>
    <col min="4365" max="4365" width="4.28515625" customWidth="1"/>
    <col min="4366" max="4366" width="1.7109375" customWidth="1"/>
    <col min="4367" max="4367" width="1" customWidth="1"/>
    <col min="4368" max="4368" width="2.5703125" customWidth="1"/>
    <col min="4369" max="4369" width="3.28515625" customWidth="1"/>
    <col min="4370" max="4370" width="2.7109375" customWidth="1"/>
    <col min="4371" max="4371" width="1.7109375" customWidth="1"/>
    <col min="4372" max="4372" width="1" customWidth="1"/>
    <col min="4373" max="4373" width="0.7109375" customWidth="1"/>
    <col min="4374" max="4374" width="2.7109375" customWidth="1"/>
    <col min="4375" max="4375" width="0.7109375" customWidth="1"/>
    <col min="4376" max="4376" width="3.7109375" customWidth="1"/>
    <col min="4377" max="4377" width="1.7109375" customWidth="1"/>
    <col min="4378" max="4378" width="1.42578125" customWidth="1"/>
    <col min="4379" max="4379" width="6.42578125" customWidth="1"/>
    <col min="4380" max="4380" width="2.140625" customWidth="1"/>
    <col min="4381" max="4381" width="1" customWidth="1"/>
    <col min="4382" max="4382" width="2.140625" customWidth="1"/>
    <col min="4383" max="4383" width="10.28515625" customWidth="1"/>
    <col min="4609" max="4609" width="4.7109375" customWidth="1"/>
    <col min="4610" max="4610" width="0.5703125" customWidth="1"/>
    <col min="4611" max="4611" width="1.140625" customWidth="1"/>
    <col min="4612" max="4612" width="8.7109375" customWidth="1"/>
    <col min="4613" max="4613" width="2.7109375" customWidth="1"/>
    <col min="4614" max="4614" width="4.28515625" customWidth="1"/>
    <col min="4615" max="4615" width="0.7109375" customWidth="1"/>
    <col min="4616" max="4616" width="3.7109375" customWidth="1"/>
    <col min="4617" max="4617" width="7.7109375" customWidth="1"/>
    <col min="4618" max="4618" width="14.7109375" customWidth="1"/>
    <col min="4619" max="4619" width="3.140625" customWidth="1"/>
    <col min="4620" max="4620" width="5.85546875" customWidth="1"/>
    <col min="4621" max="4621" width="4.28515625" customWidth="1"/>
    <col min="4622" max="4622" width="1.7109375" customWidth="1"/>
    <col min="4623" max="4623" width="1" customWidth="1"/>
    <col min="4624" max="4624" width="2.5703125" customWidth="1"/>
    <col min="4625" max="4625" width="3.28515625" customWidth="1"/>
    <col min="4626" max="4626" width="2.7109375" customWidth="1"/>
    <col min="4627" max="4627" width="1.7109375" customWidth="1"/>
    <col min="4628" max="4628" width="1" customWidth="1"/>
    <col min="4629" max="4629" width="0.7109375" customWidth="1"/>
    <col min="4630" max="4630" width="2.7109375" customWidth="1"/>
    <col min="4631" max="4631" width="0.7109375" customWidth="1"/>
    <col min="4632" max="4632" width="3.7109375" customWidth="1"/>
    <col min="4633" max="4633" width="1.7109375" customWidth="1"/>
    <col min="4634" max="4634" width="1.42578125" customWidth="1"/>
    <col min="4635" max="4635" width="6.42578125" customWidth="1"/>
    <col min="4636" max="4636" width="2.140625" customWidth="1"/>
    <col min="4637" max="4637" width="1" customWidth="1"/>
    <col min="4638" max="4638" width="2.140625" customWidth="1"/>
    <col min="4639" max="4639" width="10.28515625" customWidth="1"/>
    <col min="4865" max="4865" width="4.7109375" customWidth="1"/>
    <col min="4866" max="4866" width="0.5703125" customWidth="1"/>
    <col min="4867" max="4867" width="1.140625" customWidth="1"/>
    <col min="4868" max="4868" width="8.7109375" customWidth="1"/>
    <col min="4869" max="4869" width="2.7109375" customWidth="1"/>
    <col min="4870" max="4870" width="4.28515625" customWidth="1"/>
    <col min="4871" max="4871" width="0.7109375" customWidth="1"/>
    <col min="4872" max="4872" width="3.7109375" customWidth="1"/>
    <col min="4873" max="4873" width="7.7109375" customWidth="1"/>
    <col min="4874" max="4874" width="14.7109375" customWidth="1"/>
    <col min="4875" max="4875" width="3.140625" customWidth="1"/>
    <col min="4876" max="4876" width="5.85546875" customWidth="1"/>
    <col min="4877" max="4877" width="4.28515625" customWidth="1"/>
    <col min="4878" max="4878" width="1.7109375" customWidth="1"/>
    <col min="4879" max="4879" width="1" customWidth="1"/>
    <col min="4880" max="4880" width="2.5703125" customWidth="1"/>
    <col min="4881" max="4881" width="3.28515625" customWidth="1"/>
    <col min="4882" max="4882" width="2.7109375" customWidth="1"/>
    <col min="4883" max="4883" width="1.7109375" customWidth="1"/>
    <col min="4884" max="4884" width="1" customWidth="1"/>
    <col min="4885" max="4885" width="0.7109375" customWidth="1"/>
    <col min="4886" max="4886" width="2.7109375" customWidth="1"/>
    <col min="4887" max="4887" width="0.7109375" customWidth="1"/>
    <col min="4888" max="4888" width="3.7109375" customWidth="1"/>
    <col min="4889" max="4889" width="1.7109375" customWidth="1"/>
    <col min="4890" max="4890" width="1.42578125" customWidth="1"/>
    <col min="4891" max="4891" width="6.42578125" customWidth="1"/>
    <col min="4892" max="4892" width="2.140625" customWidth="1"/>
    <col min="4893" max="4893" width="1" customWidth="1"/>
    <col min="4894" max="4894" width="2.140625" customWidth="1"/>
    <col min="4895" max="4895" width="10.28515625" customWidth="1"/>
    <col min="5121" max="5121" width="4.7109375" customWidth="1"/>
    <col min="5122" max="5122" width="0.5703125" customWidth="1"/>
    <col min="5123" max="5123" width="1.140625" customWidth="1"/>
    <col min="5124" max="5124" width="8.7109375" customWidth="1"/>
    <col min="5125" max="5125" width="2.7109375" customWidth="1"/>
    <col min="5126" max="5126" width="4.28515625" customWidth="1"/>
    <col min="5127" max="5127" width="0.7109375" customWidth="1"/>
    <col min="5128" max="5128" width="3.7109375" customWidth="1"/>
    <col min="5129" max="5129" width="7.7109375" customWidth="1"/>
    <col min="5130" max="5130" width="14.7109375" customWidth="1"/>
    <col min="5131" max="5131" width="3.140625" customWidth="1"/>
    <col min="5132" max="5132" width="5.85546875" customWidth="1"/>
    <col min="5133" max="5133" width="4.28515625" customWidth="1"/>
    <col min="5134" max="5134" width="1.7109375" customWidth="1"/>
    <col min="5135" max="5135" width="1" customWidth="1"/>
    <col min="5136" max="5136" width="2.5703125" customWidth="1"/>
    <col min="5137" max="5137" width="3.28515625" customWidth="1"/>
    <col min="5138" max="5138" width="2.7109375" customWidth="1"/>
    <col min="5139" max="5139" width="1.7109375" customWidth="1"/>
    <col min="5140" max="5140" width="1" customWidth="1"/>
    <col min="5141" max="5141" width="0.7109375" customWidth="1"/>
    <col min="5142" max="5142" width="2.7109375" customWidth="1"/>
    <col min="5143" max="5143" width="0.7109375" customWidth="1"/>
    <col min="5144" max="5144" width="3.7109375" customWidth="1"/>
    <col min="5145" max="5145" width="1.7109375" customWidth="1"/>
    <col min="5146" max="5146" width="1.42578125" customWidth="1"/>
    <col min="5147" max="5147" width="6.42578125" customWidth="1"/>
    <col min="5148" max="5148" width="2.140625" customWidth="1"/>
    <col min="5149" max="5149" width="1" customWidth="1"/>
    <col min="5150" max="5150" width="2.140625" customWidth="1"/>
    <col min="5151" max="5151" width="10.28515625" customWidth="1"/>
    <col min="5377" max="5377" width="4.7109375" customWidth="1"/>
    <col min="5378" max="5378" width="0.5703125" customWidth="1"/>
    <col min="5379" max="5379" width="1.140625" customWidth="1"/>
    <col min="5380" max="5380" width="8.7109375" customWidth="1"/>
    <col min="5381" max="5381" width="2.7109375" customWidth="1"/>
    <col min="5382" max="5382" width="4.28515625" customWidth="1"/>
    <col min="5383" max="5383" width="0.7109375" customWidth="1"/>
    <col min="5384" max="5384" width="3.7109375" customWidth="1"/>
    <col min="5385" max="5385" width="7.7109375" customWidth="1"/>
    <col min="5386" max="5386" width="14.7109375" customWidth="1"/>
    <col min="5387" max="5387" width="3.140625" customWidth="1"/>
    <col min="5388" max="5388" width="5.85546875" customWidth="1"/>
    <col min="5389" max="5389" width="4.28515625" customWidth="1"/>
    <col min="5390" max="5390" width="1.7109375" customWidth="1"/>
    <col min="5391" max="5391" width="1" customWidth="1"/>
    <col min="5392" max="5392" width="2.5703125" customWidth="1"/>
    <col min="5393" max="5393" width="3.28515625" customWidth="1"/>
    <col min="5394" max="5394" width="2.7109375" customWidth="1"/>
    <col min="5395" max="5395" width="1.7109375" customWidth="1"/>
    <col min="5396" max="5396" width="1" customWidth="1"/>
    <col min="5397" max="5397" width="0.7109375" customWidth="1"/>
    <col min="5398" max="5398" width="2.7109375" customWidth="1"/>
    <col min="5399" max="5399" width="0.7109375" customWidth="1"/>
    <col min="5400" max="5400" width="3.7109375" customWidth="1"/>
    <col min="5401" max="5401" width="1.7109375" customWidth="1"/>
    <col min="5402" max="5402" width="1.42578125" customWidth="1"/>
    <col min="5403" max="5403" width="6.42578125" customWidth="1"/>
    <col min="5404" max="5404" width="2.140625" customWidth="1"/>
    <col min="5405" max="5405" width="1" customWidth="1"/>
    <col min="5406" max="5406" width="2.140625" customWidth="1"/>
    <col min="5407" max="5407" width="10.28515625" customWidth="1"/>
    <col min="5633" max="5633" width="4.7109375" customWidth="1"/>
    <col min="5634" max="5634" width="0.5703125" customWidth="1"/>
    <col min="5635" max="5635" width="1.140625" customWidth="1"/>
    <col min="5636" max="5636" width="8.7109375" customWidth="1"/>
    <col min="5637" max="5637" width="2.7109375" customWidth="1"/>
    <col min="5638" max="5638" width="4.28515625" customWidth="1"/>
    <col min="5639" max="5639" width="0.7109375" customWidth="1"/>
    <col min="5640" max="5640" width="3.7109375" customWidth="1"/>
    <col min="5641" max="5641" width="7.7109375" customWidth="1"/>
    <col min="5642" max="5642" width="14.7109375" customWidth="1"/>
    <col min="5643" max="5643" width="3.140625" customWidth="1"/>
    <col min="5644" max="5644" width="5.85546875" customWidth="1"/>
    <col min="5645" max="5645" width="4.28515625" customWidth="1"/>
    <col min="5646" max="5646" width="1.7109375" customWidth="1"/>
    <col min="5647" max="5647" width="1" customWidth="1"/>
    <col min="5648" max="5648" width="2.5703125" customWidth="1"/>
    <col min="5649" max="5649" width="3.28515625" customWidth="1"/>
    <col min="5650" max="5650" width="2.7109375" customWidth="1"/>
    <col min="5651" max="5651" width="1.7109375" customWidth="1"/>
    <col min="5652" max="5652" width="1" customWidth="1"/>
    <col min="5653" max="5653" width="0.7109375" customWidth="1"/>
    <col min="5654" max="5654" width="2.7109375" customWidth="1"/>
    <col min="5655" max="5655" width="0.7109375" customWidth="1"/>
    <col min="5656" max="5656" width="3.7109375" customWidth="1"/>
    <col min="5657" max="5657" width="1.7109375" customWidth="1"/>
    <col min="5658" max="5658" width="1.42578125" customWidth="1"/>
    <col min="5659" max="5659" width="6.42578125" customWidth="1"/>
    <col min="5660" max="5660" width="2.140625" customWidth="1"/>
    <col min="5661" max="5661" width="1" customWidth="1"/>
    <col min="5662" max="5662" width="2.140625" customWidth="1"/>
    <col min="5663" max="5663" width="10.28515625" customWidth="1"/>
    <col min="5889" max="5889" width="4.7109375" customWidth="1"/>
    <col min="5890" max="5890" width="0.5703125" customWidth="1"/>
    <col min="5891" max="5891" width="1.140625" customWidth="1"/>
    <col min="5892" max="5892" width="8.7109375" customWidth="1"/>
    <col min="5893" max="5893" width="2.7109375" customWidth="1"/>
    <col min="5894" max="5894" width="4.28515625" customWidth="1"/>
    <col min="5895" max="5895" width="0.7109375" customWidth="1"/>
    <col min="5896" max="5896" width="3.7109375" customWidth="1"/>
    <col min="5897" max="5897" width="7.7109375" customWidth="1"/>
    <col min="5898" max="5898" width="14.7109375" customWidth="1"/>
    <col min="5899" max="5899" width="3.140625" customWidth="1"/>
    <col min="5900" max="5900" width="5.85546875" customWidth="1"/>
    <col min="5901" max="5901" width="4.28515625" customWidth="1"/>
    <col min="5902" max="5902" width="1.7109375" customWidth="1"/>
    <col min="5903" max="5903" width="1" customWidth="1"/>
    <col min="5904" max="5904" width="2.5703125" customWidth="1"/>
    <col min="5905" max="5905" width="3.28515625" customWidth="1"/>
    <col min="5906" max="5906" width="2.7109375" customWidth="1"/>
    <col min="5907" max="5907" width="1.7109375" customWidth="1"/>
    <col min="5908" max="5908" width="1" customWidth="1"/>
    <col min="5909" max="5909" width="0.7109375" customWidth="1"/>
    <col min="5910" max="5910" width="2.7109375" customWidth="1"/>
    <col min="5911" max="5911" width="0.7109375" customWidth="1"/>
    <col min="5912" max="5912" width="3.7109375" customWidth="1"/>
    <col min="5913" max="5913" width="1.7109375" customWidth="1"/>
    <col min="5914" max="5914" width="1.42578125" customWidth="1"/>
    <col min="5915" max="5915" width="6.42578125" customWidth="1"/>
    <col min="5916" max="5916" width="2.140625" customWidth="1"/>
    <col min="5917" max="5917" width="1" customWidth="1"/>
    <col min="5918" max="5918" width="2.140625" customWidth="1"/>
    <col min="5919" max="5919" width="10.28515625" customWidth="1"/>
    <col min="6145" max="6145" width="4.7109375" customWidth="1"/>
    <col min="6146" max="6146" width="0.5703125" customWidth="1"/>
    <col min="6147" max="6147" width="1.140625" customWidth="1"/>
    <col min="6148" max="6148" width="8.7109375" customWidth="1"/>
    <col min="6149" max="6149" width="2.7109375" customWidth="1"/>
    <col min="6150" max="6150" width="4.28515625" customWidth="1"/>
    <col min="6151" max="6151" width="0.7109375" customWidth="1"/>
    <col min="6152" max="6152" width="3.7109375" customWidth="1"/>
    <col min="6153" max="6153" width="7.7109375" customWidth="1"/>
    <col min="6154" max="6154" width="14.7109375" customWidth="1"/>
    <col min="6155" max="6155" width="3.140625" customWidth="1"/>
    <col min="6156" max="6156" width="5.85546875" customWidth="1"/>
    <col min="6157" max="6157" width="4.28515625" customWidth="1"/>
    <col min="6158" max="6158" width="1.7109375" customWidth="1"/>
    <col min="6159" max="6159" width="1" customWidth="1"/>
    <col min="6160" max="6160" width="2.5703125" customWidth="1"/>
    <col min="6161" max="6161" width="3.28515625" customWidth="1"/>
    <col min="6162" max="6162" width="2.7109375" customWidth="1"/>
    <col min="6163" max="6163" width="1.7109375" customWidth="1"/>
    <col min="6164" max="6164" width="1" customWidth="1"/>
    <col min="6165" max="6165" width="0.7109375" customWidth="1"/>
    <col min="6166" max="6166" width="2.7109375" customWidth="1"/>
    <col min="6167" max="6167" width="0.7109375" customWidth="1"/>
    <col min="6168" max="6168" width="3.7109375" customWidth="1"/>
    <col min="6169" max="6169" width="1.7109375" customWidth="1"/>
    <col min="6170" max="6170" width="1.42578125" customWidth="1"/>
    <col min="6171" max="6171" width="6.42578125" customWidth="1"/>
    <col min="6172" max="6172" width="2.140625" customWidth="1"/>
    <col min="6173" max="6173" width="1" customWidth="1"/>
    <col min="6174" max="6174" width="2.140625" customWidth="1"/>
    <col min="6175" max="6175" width="10.28515625" customWidth="1"/>
    <col min="6401" max="6401" width="4.7109375" customWidth="1"/>
    <col min="6402" max="6402" width="0.5703125" customWidth="1"/>
    <col min="6403" max="6403" width="1.140625" customWidth="1"/>
    <col min="6404" max="6404" width="8.7109375" customWidth="1"/>
    <col min="6405" max="6405" width="2.7109375" customWidth="1"/>
    <col min="6406" max="6406" width="4.28515625" customWidth="1"/>
    <col min="6407" max="6407" width="0.7109375" customWidth="1"/>
    <col min="6408" max="6408" width="3.7109375" customWidth="1"/>
    <col min="6409" max="6409" width="7.7109375" customWidth="1"/>
    <col min="6410" max="6410" width="14.7109375" customWidth="1"/>
    <col min="6411" max="6411" width="3.140625" customWidth="1"/>
    <col min="6412" max="6412" width="5.85546875" customWidth="1"/>
    <col min="6413" max="6413" width="4.28515625" customWidth="1"/>
    <col min="6414" max="6414" width="1.7109375" customWidth="1"/>
    <col min="6415" max="6415" width="1" customWidth="1"/>
    <col min="6416" max="6416" width="2.5703125" customWidth="1"/>
    <col min="6417" max="6417" width="3.28515625" customWidth="1"/>
    <col min="6418" max="6418" width="2.7109375" customWidth="1"/>
    <col min="6419" max="6419" width="1.7109375" customWidth="1"/>
    <col min="6420" max="6420" width="1" customWidth="1"/>
    <col min="6421" max="6421" width="0.7109375" customWidth="1"/>
    <col min="6422" max="6422" width="2.7109375" customWidth="1"/>
    <col min="6423" max="6423" width="0.7109375" customWidth="1"/>
    <col min="6424" max="6424" width="3.7109375" customWidth="1"/>
    <col min="6425" max="6425" width="1.7109375" customWidth="1"/>
    <col min="6426" max="6426" width="1.42578125" customWidth="1"/>
    <col min="6427" max="6427" width="6.42578125" customWidth="1"/>
    <col min="6428" max="6428" width="2.140625" customWidth="1"/>
    <col min="6429" max="6429" width="1" customWidth="1"/>
    <col min="6430" max="6430" width="2.140625" customWidth="1"/>
    <col min="6431" max="6431" width="10.28515625" customWidth="1"/>
    <col min="6657" max="6657" width="4.7109375" customWidth="1"/>
    <col min="6658" max="6658" width="0.5703125" customWidth="1"/>
    <col min="6659" max="6659" width="1.140625" customWidth="1"/>
    <col min="6660" max="6660" width="8.7109375" customWidth="1"/>
    <col min="6661" max="6661" width="2.7109375" customWidth="1"/>
    <col min="6662" max="6662" width="4.28515625" customWidth="1"/>
    <col min="6663" max="6663" width="0.7109375" customWidth="1"/>
    <col min="6664" max="6664" width="3.7109375" customWidth="1"/>
    <col min="6665" max="6665" width="7.7109375" customWidth="1"/>
    <col min="6666" max="6666" width="14.7109375" customWidth="1"/>
    <col min="6667" max="6667" width="3.140625" customWidth="1"/>
    <col min="6668" max="6668" width="5.85546875" customWidth="1"/>
    <col min="6669" max="6669" width="4.28515625" customWidth="1"/>
    <col min="6670" max="6670" width="1.7109375" customWidth="1"/>
    <col min="6671" max="6671" width="1" customWidth="1"/>
    <col min="6672" max="6672" width="2.5703125" customWidth="1"/>
    <col min="6673" max="6673" width="3.28515625" customWidth="1"/>
    <col min="6674" max="6674" width="2.7109375" customWidth="1"/>
    <col min="6675" max="6675" width="1.7109375" customWidth="1"/>
    <col min="6676" max="6676" width="1" customWidth="1"/>
    <col min="6677" max="6677" width="0.7109375" customWidth="1"/>
    <col min="6678" max="6678" width="2.7109375" customWidth="1"/>
    <col min="6679" max="6679" width="0.7109375" customWidth="1"/>
    <col min="6680" max="6680" width="3.7109375" customWidth="1"/>
    <col min="6681" max="6681" width="1.7109375" customWidth="1"/>
    <col min="6682" max="6682" width="1.42578125" customWidth="1"/>
    <col min="6683" max="6683" width="6.42578125" customWidth="1"/>
    <col min="6684" max="6684" width="2.140625" customWidth="1"/>
    <col min="6685" max="6685" width="1" customWidth="1"/>
    <col min="6686" max="6686" width="2.140625" customWidth="1"/>
    <col min="6687" max="6687" width="10.28515625" customWidth="1"/>
    <col min="6913" max="6913" width="4.7109375" customWidth="1"/>
    <col min="6914" max="6914" width="0.5703125" customWidth="1"/>
    <col min="6915" max="6915" width="1.140625" customWidth="1"/>
    <col min="6916" max="6916" width="8.7109375" customWidth="1"/>
    <col min="6917" max="6917" width="2.7109375" customWidth="1"/>
    <col min="6918" max="6918" width="4.28515625" customWidth="1"/>
    <col min="6919" max="6919" width="0.7109375" customWidth="1"/>
    <col min="6920" max="6920" width="3.7109375" customWidth="1"/>
    <col min="6921" max="6921" width="7.7109375" customWidth="1"/>
    <col min="6922" max="6922" width="14.7109375" customWidth="1"/>
    <col min="6923" max="6923" width="3.140625" customWidth="1"/>
    <col min="6924" max="6924" width="5.85546875" customWidth="1"/>
    <col min="6925" max="6925" width="4.28515625" customWidth="1"/>
    <col min="6926" max="6926" width="1.7109375" customWidth="1"/>
    <col min="6927" max="6927" width="1" customWidth="1"/>
    <col min="6928" max="6928" width="2.5703125" customWidth="1"/>
    <col min="6929" max="6929" width="3.28515625" customWidth="1"/>
    <col min="6930" max="6930" width="2.7109375" customWidth="1"/>
    <col min="6931" max="6931" width="1.7109375" customWidth="1"/>
    <col min="6932" max="6932" width="1" customWidth="1"/>
    <col min="6933" max="6933" width="0.7109375" customWidth="1"/>
    <col min="6934" max="6934" width="2.7109375" customWidth="1"/>
    <col min="6935" max="6935" width="0.7109375" customWidth="1"/>
    <col min="6936" max="6936" width="3.7109375" customWidth="1"/>
    <col min="6937" max="6937" width="1.7109375" customWidth="1"/>
    <col min="6938" max="6938" width="1.42578125" customWidth="1"/>
    <col min="6939" max="6939" width="6.42578125" customWidth="1"/>
    <col min="6940" max="6940" width="2.140625" customWidth="1"/>
    <col min="6941" max="6941" width="1" customWidth="1"/>
    <col min="6942" max="6942" width="2.140625" customWidth="1"/>
    <col min="6943" max="6943" width="10.28515625" customWidth="1"/>
    <col min="7169" max="7169" width="4.7109375" customWidth="1"/>
    <col min="7170" max="7170" width="0.5703125" customWidth="1"/>
    <col min="7171" max="7171" width="1.140625" customWidth="1"/>
    <col min="7172" max="7172" width="8.7109375" customWidth="1"/>
    <col min="7173" max="7173" width="2.7109375" customWidth="1"/>
    <col min="7174" max="7174" width="4.28515625" customWidth="1"/>
    <col min="7175" max="7175" width="0.7109375" customWidth="1"/>
    <col min="7176" max="7176" width="3.7109375" customWidth="1"/>
    <col min="7177" max="7177" width="7.7109375" customWidth="1"/>
    <col min="7178" max="7178" width="14.7109375" customWidth="1"/>
    <col min="7179" max="7179" width="3.140625" customWidth="1"/>
    <col min="7180" max="7180" width="5.85546875" customWidth="1"/>
    <col min="7181" max="7181" width="4.28515625" customWidth="1"/>
    <col min="7182" max="7182" width="1.7109375" customWidth="1"/>
    <col min="7183" max="7183" width="1" customWidth="1"/>
    <col min="7184" max="7184" width="2.5703125" customWidth="1"/>
    <col min="7185" max="7185" width="3.28515625" customWidth="1"/>
    <col min="7186" max="7186" width="2.7109375" customWidth="1"/>
    <col min="7187" max="7187" width="1.7109375" customWidth="1"/>
    <col min="7188" max="7188" width="1" customWidth="1"/>
    <col min="7189" max="7189" width="0.7109375" customWidth="1"/>
    <col min="7190" max="7190" width="2.7109375" customWidth="1"/>
    <col min="7191" max="7191" width="0.7109375" customWidth="1"/>
    <col min="7192" max="7192" width="3.7109375" customWidth="1"/>
    <col min="7193" max="7193" width="1.7109375" customWidth="1"/>
    <col min="7194" max="7194" width="1.42578125" customWidth="1"/>
    <col min="7195" max="7195" width="6.42578125" customWidth="1"/>
    <col min="7196" max="7196" width="2.140625" customWidth="1"/>
    <col min="7197" max="7197" width="1" customWidth="1"/>
    <col min="7198" max="7198" width="2.140625" customWidth="1"/>
    <col min="7199" max="7199" width="10.28515625" customWidth="1"/>
    <col min="7425" max="7425" width="4.7109375" customWidth="1"/>
    <col min="7426" max="7426" width="0.5703125" customWidth="1"/>
    <col min="7427" max="7427" width="1.140625" customWidth="1"/>
    <col min="7428" max="7428" width="8.7109375" customWidth="1"/>
    <col min="7429" max="7429" width="2.7109375" customWidth="1"/>
    <col min="7430" max="7430" width="4.28515625" customWidth="1"/>
    <col min="7431" max="7431" width="0.7109375" customWidth="1"/>
    <col min="7432" max="7432" width="3.7109375" customWidth="1"/>
    <col min="7433" max="7433" width="7.7109375" customWidth="1"/>
    <col min="7434" max="7434" width="14.7109375" customWidth="1"/>
    <col min="7435" max="7435" width="3.140625" customWidth="1"/>
    <col min="7436" max="7436" width="5.85546875" customWidth="1"/>
    <col min="7437" max="7437" width="4.28515625" customWidth="1"/>
    <col min="7438" max="7438" width="1.7109375" customWidth="1"/>
    <col min="7439" max="7439" width="1" customWidth="1"/>
    <col min="7440" max="7440" width="2.5703125" customWidth="1"/>
    <col min="7441" max="7441" width="3.28515625" customWidth="1"/>
    <col min="7442" max="7442" width="2.7109375" customWidth="1"/>
    <col min="7443" max="7443" width="1.7109375" customWidth="1"/>
    <col min="7444" max="7444" width="1" customWidth="1"/>
    <col min="7445" max="7445" width="0.7109375" customWidth="1"/>
    <col min="7446" max="7446" width="2.7109375" customWidth="1"/>
    <col min="7447" max="7447" width="0.7109375" customWidth="1"/>
    <col min="7448" max="7448" width="3.7109375" customWidth="1"/>
    <col min="7449" max="7449" width="1.7109375" customWidth="1"/>
    <col min="7450" max="7450" width="1.42578125" customWidth="1"/>
    <col min="7451" max="7451" width="6.42578125" customWidth="1"/>
    <col min="7452" max="7452" width="2.140625" customWidth="1"/>
    <col min="7453" max="7453" width="1" customWidth="1"/>
    <col min="7454" max="7454" width="2.140625" customWidth="1"/>
    <col min="7455" max="7455" width="10.28515625" customWidth="1"/>
    <col min="7681" max="7681" width="4.7109375" customWidth="1"/>
    <col min="7682" max="7682" width="0.5703125" customWidth="1"/>
    <col min="7683" max="7683" width="1.140625" customWidth="1"/>
    <col min="7684" max="7684" width="8.7109375" customWidth="1"/>
    <col min="7685" max="7685" width="2.7109375" customWidth="1"/>
    <col min="7686" max="7686" width="4.28515625" customWidth="1"/>
    <col min="7687" max="7687" width="0.7109375" customWidth="1"/>
    <col min="7688" max="7688" width="3.7109375" customWidth="1"/>
    <col min="7689" max="7689" width="7.7109375" customWidth="1"/>
    <col min="7690" max="7690" width="14.7109375" customWidth="1"/>
    <col min="7691" max="7691" width="3.140625" customWidth="1"/>
    <col min="7692" max="7692" width="5.85546875" customWidth="1"/>
    <col min="7693" max="7693" width="4.28515625" customWidth="1"/>
    <col min="7694" max="7694" width="1.7109375" customWidth="1"/>
    <col min="7695" max="7695" width="1" customWidth="1"/>
    <col min="7696" max="7696" width="2.5703125" customWidth="1"/>
    <col min="7697" max="7697" width="3.28515625" customWidth="1"/>
    <col min="7698" max="7698" width="2.7109375" customWidth="1"/>
    <col min="7699" max="7699" width="1.7109375" customWidth="1"/>
    <col min="7700" max="7700" width="1" customWidth="1"/>
    <col min="7701" max="7701" width="0.7109375" customWidth="1"/>
    <col min="7702" max="7702" width="2.7109375" customWidth="1"/>
    <col min="7703" max="7703" width="0.7109375" customWidth="1"/>
    <col min="7704" max="7704" width="3.7109375" customWidth="1"/>
    <col min="7705" max="7705" width="1.7109375" customWidth="1"/>
    <col min="7706" max="7706" width="1.42578125" customWidth="1"/>
    <col min="7707" max="7707" width="6.42578125" customWidth="1"/>
    <col min="7708" max="7708" width="2.140625" customWidth="1"/>
    <col min="7709" max="7709" width="1" customWidth="1"/>
    <col min="7710" max="7710" width="2.140625" customWidth="1"/>
    <col min="7711" max="7711" width="10.28515625" customWidth="1"/>
    <col min="7937" max="7937" width="4.7109375" customWidth="1"/>
    <col min="7938" max="7938" width="0.5703125" customWidth="1"/>
    <col min="7939" max="7939" width="1.140625" customWidth="1"/>
    <col min="7940" max="7940" width="8.7109375" customWidth="1"/>
    <col min="7941" max="7941" width="2.7109375" customWidth="1"/>
    <col min="7942" max="7942" width="4.28515625" customWidth="1"/>
    <col min="7943" max="7943" width="0.7109375" customWidth="1"/>
    <col min="7944" max="7944" width="3.7109375" customWidth="1"/>
    <col min="7945" max="7945" width="7.7109375" customWidth="1"/>
    <col min="7946" max="7946" width="14.7109375" customWidth="1"/>
    <col min="7947" max="7947" width="3.140625" customWidth="1"/>
    <col min="7948" max="7948" width="5.85546875" customWidth="1"/>
    <col min="7949" max="7949" width="4.28515625" customWidth="1"/>
    <col min="7950" max="7950" width="1.7109375" customWidth="1"/>
    <col min="7951" max="7951" width="1" customWidth="1"/>
    <col min="7952" max="7952" width="2.5703125" customWidth="1"/>
    <col min="7953" max="7953" width="3.28515625" customWidth="1"/>
    <col min="7954" max="7954" width="2.7109375" customWidth="1"/>
    <col min="7955" max="7955" width="1.7109375" customWidth="1"/>
    <col min="7956" max="7956" width="1" customWidth="1"/>
    <col min="7957" max="7957" width="0.7109375" customWidth="1"/>
    <col min="7958" max="7958" width="2.7109375" customWidth="1"/>
    <col min="7959" max="7959" width="0.7109375" customWidth="1"/>
    <col min="7960" max="7960" width="3.7109375" customWidth="1"/>
    <col min="7961" max="7961" width="1.7109375" customWidth="1"/>
    <col min="7962" max="7962" width="1.42578125" customWidth="1"/>
    <col min="7963" max="7963" width="6.42578125" customWidth="1"/>
    <col min="7964" max="7964" width="2.140625" customWidth="1"/>
    <col min="7965" max="7965" width="1" customWidth="1"/>
    <col min="7966" max="7966" width="2.140625" customWidth="1"/>
    <col min="7967" max="7967" width="10.28515625" customWidth="1"/>
    <col min="8193" max="8193" width="4.7109375" customWidth="1"/>
    <col min="8194" max="8194" width="0.5703125" customWidth="1"/>
    <col min="8195" max="8195" width="1.140625" customWidth="1"/>
    <col min="8196" max="8196" width="8.7109375" customWidth="1"/>
    <col min="8197" max="8197" width="2.7109375" customWidth="1"/>
    <col min="8198" max="8198" width="4.28515625" customWidth="1"/>
    <col min="8199" max="8199" width="0.7109375" customWidth="1"/>
    <col min="8200" max="8200" width="3.7109375" customWidth="1"/>
    <col min="8201" max="8201" width="7.7109375" customWidth="1"/>
    <col min="8202" max="8202" width="14.7109375" customWidth="1"/>
    <col min="8203" max="8203" width="3.140625" customWidth="1"/>
    <col min="8204" max="8204" width="5.85546875" customWidth="1"/>
    <col min="8205" max="8205" width="4.28515625" customWidth="1"/>
    <col min="8206" max="8206" width="1.7109375" customWidth="1"/>
    <col min="8207" max="8207" width="1" customWidth="1"/>
    <col min="8208" max="8208" width="2.5703125" customWidth="1"/>
    <col min="8209" max="8209" width="3.28515625" customWidth="1"/>
    <col min="8210" max="8210" width="2.7109375" customWidth="1"/>
    <col min="8211" max="8211" width="1.7109375" customWidth="1"/>
    <col min="8212" max="8212" width="1" customWidth="1"/>
    <col min="8213" max="8213" width="0.7109375" customWidth="1"/>
    <col min="8214" max="8214" width="2.7109375" customWidth="1"/>
    <col min="8215" max="8215" width="0.7109375" customWidth="1"/>
    <col min="8216" max="8216" width="3.7109375" customWidth="1"/>
    <col min="8217" max="8217" width="1.7109375" customWidth="1"/>
    <col min="8218" max="8218" width="1.42578125" customWidth="1"/>
    <col min="8219" max="8219" width="6.42578125" customWidth="1"/>
    <col min="8220" max="8220" width="2.140625" customWidth="1"/>
    <col min="8221" max="8221" width="1" customWidth="1"/>
    <col min="8222" max="8222" width="2.140625" customWidth="1"/>
    <col min="8223" max="8223" width="10.28515625" customWidth="1"/>
    <col min="8449" max="8449" width="4.7109375" customWidth="1"/>
    <col min="8450" max="8450" width="0.5703125" customWidth="1"/>
    <col min="8451" max="8451" width="1.140625" customWidth="1"/>
    <col min="8452" max="8452" width="8.7109375" customWidth="1"/>
    <col min="8453" max="8453" width="2.7109375" customWidth="1"/>
    <col min="8454" max="8454" width="4.28515625" customWidth="1"/>
    <col min="8455" max="8455" width="0.7109375" customWidth="1"/>
    <col min="8456" max="8456" width="3.7109375" customWidth="1"/>
    <col min="8457" max="8457" width="7.7109375" customWidth="1"/>
    <col min="8458" max="8458" width="14.7109375" customWidth="1"/>
    <col min="8459" max="8459" width="3.140625" customWidth="1"/>
    <col min="8460" max="8460" width="5.85546875" customWidth="1"/>
    <col min="8461" max="8461" width="4.28515625" customWidth="1"/>
    <col min="8462" max="8462" width="1.7109375" customWidth="1"/>
    <col min="8463" max="8463" width="1" customWidth="1"/>
    <col min="8464" max="8464" width="2.5703125" customWidth="1"/>
    <col min="8465" max="8465" width="3.28515625" customWidth="1"/>
    <col min="8466" max="8466" width="2.7109375" customWidth="1"/>
    <col min="8467" max="8467" width="1.7109375" customWidth="1"/>
    <col min="8468" max="8468" width="1" customWidth="1"/>
    <col min="8469" max="8469" width="0.7109375" customWidth="1"/>
    <col min="8470" max="8470" width="2.7109375" customWidth="1"/>
    <col min="8471" max="8471" width="0.7109375" customWidth="1"/>
    <col min="8472" max="8472" width="3.7109375" customWidth="1"/>
    <col min="8473" max="8473" width="1.7109375" customWidth="1"/>
    <col min="8474" max="8474" width="1.42578125" customWidth="1"/>
    <col min="8475" max="8475" width="6.42578125" customWidth="1"/>
    <col min="8476" max="8476" width="2.140625" customWidth="1"/>
    <col min="8477" max="8477" width="1" customWidth="1"/>
    <col min="8478" max="8478" width="2.140625" customWidth="1"/>
    <col min="8479" max="8479" width="10.28515625" customWidth="1"/>
    <col min="8705" max="8705" width="4.7109375" customWidth="1"/>
    <col min="8706" max="8706" width="0.5703125" customWidth="1"/>
    <col min="8707" max="8707" width="1.140625" customWidth="1"/>
    <col min="8708" max="8708" width="8.7109375" customWidth="1"/>
    <col min="8709" max="8709" width="2.7109375" customWidth="1"/>
    <col min="8710" max="8710" width="4.28515625" customWidth="1"/>
    <col min="8711" max="8711" width="0.7109375" customWidth="1"/>
    <col min="8712" max="8712" width="3.7109375" customWidth="1"/>
    <col min="8713" max="8713" width="7.7109375" customWidth="1"/>
    <col min="8714" max="8714" width="14.7109375" customWidth="1"/>
    <col min="8715" max="8715" width="3.140625" customWidth="1"/>
    <col min="8716" max="8716" width="5.85546875" customWidth="1"/>
    <col min="8717" max="8717" width="4.28515625" customWidth="1"/>
    <col min="8718" max="8718" width="1.7109375" customWidth="1"/>
    <col min="8719" max="8719" width="1" customWidth="1"/>
    <col min="8720" max="8720" width="2.5703125" customWidth="1"/>
    <col min="8721" max="8721" width="3.28515625" customWidth="1"/>
    <col min="8722" max="8722" width="2.7109375" customWidth="1"/>
    <col min="8723" max="8723" width="1.7109375" customWidth="1"/>
    <col min="8724" max="8724" width="1" customWidth="1"/>
    <col min="8725" max="8725" width="0.7109375" customWidth="1"/>
    <col min="8726" max="8726" width="2.7109375" customWidth="1"/>
    <col min="8727" max="8727" width="0.7109375" customWidth="1"/>
    <col min="8728" max="8728" width="3.7109375" customWidth="1"/>
    <col min="8729" max="8729" width="1.7109375" customWidth="1"/>
    <col min="8730" max="8730" width="1.42578125" customWidth="1"/>
    <col min="8731" max="8731" width="6.42578125" customWidth="1"/>
    <col min="8732" max="8732" width="2.140625" customWidth="1"/>
    <col min="8733" max="8733" width="1" customWidth="1"/>
    <col min="8734" max="8734" width="2.140625" customWidth="1"/>
    <col min="8735" max="8735" width="10.28515625" customWidth="1"/>
    <col min="8961" max="8961" width="4.7109375" customWidth="1"/>
    <col min="8962" max="8962" width="0.5703125" customWidth="1"/>
    <col min="8963" max="8963" width="1.140625" customWidth="1"/>
    <col min="8964" max="8964" width="8.7109375" customWidth="1"/>
    <col min="8965" max="8965" width="2.7109375" customWidth="1"/>
    <col min="8966" max="8966" width="4.28515625" customWidth="1"/>
    <col min="8967" max="8967" width="0.7109375" customWidth="1"/>
    <col min="8968" max="8968" width="3.7109375" customWidth="1"/>
    <col min="8969" max="8969" width="7.7109375" customWidth="1"/>
    <col min="8970" max="8970" width="14.7109375" customWidth="1"/>
    <col min="8971" max="8971" width="3.140625" customWidth="1"/>
    <col min="8972" max="8972" width="5.85546875" customWidth="1"/>
    <col min="8973" max="8973" width="4.28515625" customWidth="1"/>
    <col min="8974" max="8974" width="1.7109375" customWidth="1"/>
    <col min="8975" max="8975" width="1" customWidth="1"/>
    <col min="8976" max="8976" width="2.5703125" customWidth="1"/>
    <col min="8977" max="8977" width="3.28515625" customWidth="1"/>
    <col min="8978" max="8978" width="2.7109375" customWidth="1"/>
    <col min="8979" max="8979" width="1.7109375" customWidth="1"/>
    <col min="8980" max="8980" width="1" customWidth="1"/>
    <col min="8981" max="8981" width="0.7109375" customWidth="1"/>
    <col min="8982" max="8982" width="2.7109375" customWidth="1"/>
    <col min="8983" max="8983" width="0.7109375" customWidth="1"/>
    <col min="8984" max="8984" width="3.7109375" customWidth="1"/>
    <col min="8985" max="8985" width="1.7109375" customWidth="1"/>
    <col min="8986" max="8986" width="1.42578125" customWidth="1"/>
    <col min="8987" max="8987" width="6.42578125" customWidth="1"/>
    <col min="8988" max="8988" width="2.140625" customWidth="1"/>
    <col min="8989" max="8989" width="1" customWidth="1"/>
    <col min="8990" max="8990" width="2.140625" customWidth="1"/>
    <col min="8991" max="8991" width="10.28515625" customWidth="1"/>
    <col min="9217" max="9217" width="4.7109375" customWidth="1"/>
    <col min="9218" max="9218" width="0.5703125" customWidth="1"/>
    <col min="9219" max="9219" width="1.140625" customWidth="1"/>
    <col min="9220" max="9220" width="8.7109375" customWidth="1"/>
    <col min="9221" max="9221" width="2.7109375" customWidth="1"/>
    <col min="9222" max="9222" width="4.28515625" customWidth="1"/>
    <col min="9223" max="9223" width="0.7109375" customWidth="1"/>
    <col min="9224" max="9224" width="3.7109375" customWidth="1"/>
    <col min="9225" max="9225" width="7.7109375" customWidth="1"/>
    <col min="9226" max="9226" width="14.7109375" customWidth="1"/>
    <col min="9227" max="9227" width="3.140625" customWidth="1"/>
    <col min="9228" max="9228" width="5.85546875" customWidth="1"/>
    <col min="9229" max="9229" width="4.28515625" customWidth="1"/>
    <col min="9230" max="9230" width="1.7109375" customWidth="1"/>
    <col min="9231" max="9231" width="1" customWidth="1"/>
    <col min="9232" max="9232" width="2.5703125" customWidth="1"/>
    <col min="9233" max="9233" width="3.28515625" customWidth="1"/>
    <col min="9234" max="9234" width="2.7109375" customWidth="1"/>
    <col min="9235" max="9235" width="1.7109375" customWidth="1"/>
    <col min="9236" max="9236" width="1" customWidth="1"/>
    <col min="9237" max="9237" width="0.7109375" customWidth="1"/>
    <col min="9238" max="9238" width="2.7109375" customWidth="1"/>
    <col min="9239" max="9239" width="0.7109375" customWidth="1"/>
    <col min="9240" max="9240" width="3.7109375" customWidth="1"/>
    <col min="9241" max="9241" width="1.7109375" customWidth="1"/>
    <col min="9242" max="9242" width="1.42578125" customWidth="1"/>
    <col min="9243" max="9243" width="6.42578125" customWidth="1"/>
    <col min="9244" max="9244" width="2.140625" customWidth="1"/>
    <col min="9245" max="9245" width="1" customWidth="1"/>
    <col min="9246" max="9246" width="2.140625" customWidth="1"/>
    <col min="9247" max="9247" width="10.28515625" customWidth="1"/>
    <col min="9473" max="9473" width="4.7109375" customWidth="1"/>
    <col min="9474" max="9474" width="0.5703125" customWidth="1"/>
    <col min="9475" max="9475" width="1.140625" customWidth="1"/>
    <col min="9476" max="9476" width="8.7109375" customWidth="1"/>
    <col min="9477" max="9477" width="2.7109375" customWidth="1"/>
    <col min="9478" max="9478" width="4.28515625" customWidth="1"/>
    <col min="9479" max="9479" width="0.7109375" customWidth="1"/>
    <col min="9480" max="9480" width="3.7109375" customWidth="1"/>
    <col min="9481" max="9481" width="7.7109375" customWidth="1"/>
    <col min="9482" max="9482" width="14.7109375" customWidth="1"/>
    <col min="9483" max="9483" width="3.140625" customWidth="1"/>
    <col min="9484" max="9484" width="5.85546875" customWidth="1"/>
    <col min="9485" max="9485" width="4.28515625" customWidth="1"/>
    <col min="9486" max="9486" width="1.7109375" customWidth="1"/>
    <col min="9487" max="9487" width="1" customWidth="1"/>
    <col min="9488" max="9488" width="2.5703125" customWidth="1"/>
    <col min="9489" max="9489" width="3.28515625" customWidth="1"/>
    <col min="9490" max="9490" width="2.7109375" customWidth="1"/>
    <col min="9491" max="9491" width="1.7109375" customWidth="1"/>
    <col min="9492" max="9492" width="1" customWidth="1"/>
    <col min="9493" max="9493" width="0.7109375" customWidth="1"/>
    <col min="9494" max="9494" width="2.7109375" customWidth="1"/>
    <col min="9495" max="9495" width="0.7109375" customWidth="1"/>
    <col min="9496" max="9496" width="3.7109375" customWidth="1"/>
    <col min="9497" max="9497" width="1.7109375" customWidth="1"/>
    <col min="9498" max="9498" width="1.42578125" customWidth="1"/>
    <col min="9499" max="9499" width="6.42578125" customWidth="1"/>
    <col min="9500" max="9500" width="2.140625" customWidth="1"/>
    <col min="9501" max="9501" width="1" customWidth="1"/>
    <col min="9502" max="9502" width="2.140625" customWidth="1"/>
    <col min="9503" max="9503" width="10.28515625" customWidth="1"/>
    <col min="9729" max="9729" width="4.7109375" customWidth="1"/>
    <col min="9730" max="9730" width="0.5703125" customWidth="1"/>
    <col min="9731" max="9731" width="1.140625" customWidth="1"/>
    <col min="9732" max="9732" width="8.7109375" customWidth="1"/>
    <col min="9733" max="9733" width="2.7109375" customWidth="1"/>
    <col min="9734" max="9734" width="4.28515625" customWidth="1"/>
    <col min="9735" max="9735" width="0.7109375" customWidth="1"/>
    <col min="9736" max="9736" width="3.7109375" customWidth="1"/>
    <col min="9737" max="9737" width="7.7109375" customWidth="1"/>
    <col min="9738" max="9738" width="14.7109375" customWidth="1"/>
    <col min="9739" max="9739" width="3.140625" customWidth="1"/>
    <col min="9740" max="9740" width="5.85546875" customWidth="1"/>
    <col min="9741" max="9741" width="4.28515625" customWidth="1"/>
    <col min="9742" max="9742" width="1.7109375" customWidth="1"/>
    <col min="9743" max="9743" width="1" customWidth="1"/>
    <col min="9744" max="9744" width="2.5703125" customWidth="1"/>
    <col min="9745" max="9745" width="3.28515625" customWidth="1"/>
    <col min="9746" max="9746" width="2.7109375" customWidth="1"/>
    <col min="9747" max="9747" width="1.7109375" customWidth="1"/>
    <col min="9748" max="9748" width="1" customWidth="1"/>
    <col min="9749" max="9749" width="0.7109375" customWidth="1"/>
    <col min="9750" max="9750" width="2.7109375" customWidth="1"/>
    <col min="9751" max="9751" width="0.7109375" customWidth="1"/>
    <col min="9752" max="9752" width="3.7109375" customWidth="1"/>
    <col min="9753" max="9753" width="1.7109375" customWidth="1"/>
    <col min="9754" max="9754" width="1.42578125" customWidth="1"/>
    <col min="9755" max="9755" width="6.42578125" customWidth="1"/>
    <col min="9756" max="9756" width="2.140625" customWidth="1"/>
    <col min="9757" max="9757" width="1" customWidth="1"/>
    <col min="9758" max="9758" width="2.140625" customWidth="1"/>
    <col min="9759" max="9759" width="10.28515625" customWidth="1"/>
    <col min="9985" max="9985" width="4.7109375" customWidth="1"/>
    <col min="9986" max="9986" width="0.5703125" customWidth="1"/>
    <col min="9987" max="9987" width="1.140625" customWidth="1"/>
    <col min="9988" max="9988" width="8.7109375" customWidth="1"/>
    <col min="9989" max="9989" width="2.7109375" customWidth="1"/>
    <col min="9990" max="9990" width="4.28515625" customWidth="1"/>
    <col min="9991" max="9991" width="0.7109375" customWidth="1"/>
    <col min="9992" max="9992" width="3.7109375" customWidth="1"/>
    <col min="9993" max="9993" width="7.7109375" customWidth="1"/>
    <col min="9994" max="9994" width="14.7109375" customWidth="1"/>
    <col min="9995" max="9995" width="3.140625" customWidth="1"/>
    <col min="9996" max="9996" width="5.85546875" customWidth="1"/>
    <col min="9997" max="9997" width="4.28515625" customWidth="1"/>
    <col min="9998" max="9998" width="1.7109375" customWidth="1"/>
    <col min="9999" max="9999" width="1" customWidth="1"/>
    <col min="10000" max="10000" width="2.5703125" customWidth="1"/>
    <col min="10001" max="10001" width="3.28515625" customWidth="1"/>
    <col min="10002" max="10002" width="2.7109375" customWidth="1"/>
    <col min="10003" max="10003" width="1.7109375" customWidth="1"/>
    <col min="10004" max="10004" width="1" customWidth="1"/>
    <col min="10005" max="10005" width="0.7109375" customWidth="1"/>
    <col min="10006" max="10006" width="2.7109375" customWidth="1"/>
    <col min="10007" max="10007" width="0.7109375" customWidth="1"/>
    <col min="10008" max="10008" width="3.7109375" customWidth="1"/>
    <col min="10009" max="10009" width="1.7109375" customWidth="1"/>
    <col min="10010" max="10010" width="1.42578125" customWidth="1"/>
    <col min="10011" max="10011" width="6.42578125" customWidth="1"/>
    <col min="10012" max="10012" width="2.140625" customWidth="1"/>
    <col min="10013" max="10013" width="1" customWidth="1"/>
    <col min="10014" max="10014" width="2.140625" customWidth="1"/>
    <col min="10015" max="10015" width="10.28515625" customWidth="1"/>
    <col min="10241" max="10241" width="4.7109375" customWidth="1"/>
    <col min="10242" max="10242" width="0.5703125" customWidth="1"/>
    <col min="10243" max="10243" width="1.140625" customWidth="1"/>
    <col min="10244" max="10244" width="8.7109375" customWidth="1"/>
    <col min="10245" max="10245" width="2.7109375" customWidth="1"/>
    <col min="10246" max="10246" width="4.28515625" customWidth="1"/>
    <col min="10247" max="10247" width="0.7109375" customWidth="1"/>
    <col min="10248" max="10248" width="3.7109375" customWidth="1"/>
    <col min="10249" max="10249" width="7.7109375" customWidth="1"/>
    <col min="10250" max="10250" width="14.7109375" customWidth="1"/>
    <col min="10251" max="10251" width="3.140625" customWidth="1"/>
    <col min="10252" max="10252" width="5.85546875" customWidth="1"/>
    <col min="10253" max="10253" width="4.28515625" customWidth="1"/>
    <col min="10254" max="10254" width="1.7109375" customWidth="1"/>
    <col min="10255" max="10255" width="1" customWidth="1"/>
    <col min="10256" max="10256" width="2.5703125" customWidth="1"/>
    <col min="10257" max="10257" width="3.28515625" customWidth="1"/>
    <col min="10258" max="10258" width="2.7109375" customWidth="1"/>
    <col min="10259" max="10259" width="1.7109375" customWidth="1"/>
    <col min="10260" max="10260" width="1" customWidth="1"/>
    <col min="10261" max="10261" width="0.7109375" customWidth="1"/>
    <col min="10262" max="10262" width="2.7109375" customWidth="1"/>
    <col min="10263" max="10263" width="0.7109375" customWidth="1"/>
    <col min="10264" max="10264" width="3.7109375" customWidth="1"/>
    <col min="10265" max="10265" width="1.7109375" customWidth="1"/>
    <col min="10266" max="10266" width="1.42578125" customWidth="1"/>
    <col min="10267" max="10267" width="6.42578125" customWidth="1"/>
    <col min="10268" max="10268" width="2.140625" customWidth="1"/>
    <col min="10269" max="10269" width="1" customWidth="1"/>
    <col min="10270" max="10270" width="2.140625" customWidth="1"/>
    <col min="10271" max="10271" width="10.28515625" customWidth="1"/>
    <col min="10497" max="10497" width="4.7109375" customWidth="1"/>
    <col min="10498" max="10498" width="0.5703125" customWidth="1"/>
    <col min="10499" max="10499" width="1.140625" customWidth="1"/>
    <col min="10500" max="10500" width="8.7109375" customWidth="1"/>
    <col min="10501" max="10501" width="2.7109375" customWidth="1"/>
    <col min="10502" max="10502" width="4.28515625" customWidth="1"/>
    <col min="10503" max="10503" width="0.7109375" customWidth="1"/>
    <col min="10504" max="10504" width="3.7109375" customWidth="1"/>
    <col min="10505" max="10505" width="7.7109375" customWidth="1"/>
    <col min="10506" max="10506" width="14.7109375" customWidth="1"/>
    <col min="10507" max="10507" width="3.140625" customWidth="1"/>
    <col min="10508" max="10508" width="5.85546875" customWidth="1"/>
    <col min="10509" max="10509" width="4.28515625" customWidth="1"/>
    <col min="10510" max="10510" width="1.7109375" customWidth="1"/>
    <col min="10511" max="10511" width="1" customWidth="1"/>
    <col min="10512" max="10512" width="2.5703125" customWidth="1"/>
    <col min="10513" max="10513" width="3.28515625" customWidth="1"/>
    <col min="10514" max="10514" width="2.7109375" customWidth="1"/>
    <col min="10515" max="10515" width="1.7109375" customWidth="1"/>
    <col min="10516" max="10516" width="1" customWidth="1"/>
    <col min="10517" max="10517" width="0.7109375" customWidth="1"/>
    <col min="10518" max="10518" width="2.7109375" customWidth="1"/>
    <col min="10519" max="10519" width="0.7109375" customWidth="1"/>
    <col min="10520" max="10520" width="3.7109375" customWidth="1"/>
    <col min="10521" max="10521" width="1.7109375" customWidth="1"/>
    <col min="10522" max="10522" width="1.42578125" customWidth="1"/>
    <col min="10523" max="10523" width="6.42578125" customWidth="1"/>
    <col min="10524" max="10524" width="2.140625" customWidth="1"/>
    <col min="10525" max="10525" width="1" customWidth="1"/>
    <col min="10526" max="10526" width="2.140625" customWidth="1"/>
    <col min="10527" max="10527" width="10.28515625" customWidth="1"/>
    <col min="10753" max="10753" width="4.7109375" customWidth="1"/>
    <col min="10754" max="10754" width="0.5703125" customWidth="1"/>
    <col min="10755" max="10755" width="1.140625" customWidth="1"/>
    <col min="10756" max="10756" width="8.7109375" customWidth="1"/>
    <col min="10757" max="10757" width="2.7109375" customWidth="1"/>
    <col min="10758" max="10758" width="4.28515625" customWidth="1"/>
    <col min="10759" max="10759" width="0.7109375" customWidth="1"/>
    <col min="10760" max="10760" width="3.7109375" customWidth="1"/>
    <col min="10761" max="10761" width="7.7109375" customWidth="1"/>
    <col min="10762" max="10762" width="14.7109375" customWidth="1"/>
    <col min="10763" max="10763" width="3.140625" customWidth="1"/>
    <col min="10764" max="10764" width="5.85546875" customWidth="1"/>
    <col min="10765" max="10765" width="4.28515625" customWidth="1"/>
    <col min="10766" max="10766" width="1.7109375" customWidth="1"/>
    <col min="10767" max="10767" width="1" customWidth="1"/>
    <col min="10768" max="10768" width="2.5703125" customWidth="1"/>
    <col min="10769" max="10769" width="3.28515625" customWidth="1"/>
    <col min="10770" max="10770" width="2.7109375" customWidth="1"/>
    <col min="10771" max="10771" width="1.7109375" customWidth="1"/>
    <col min="10772" max="10772" width="1" customWidth="1"/>
    <col min="10773" max="10773" width="0.7109375" customWidth="1"/>
    <col min="10774" max="10774" width="2.7109375" customWidth="1"/>
    <col min="10775" max="10775" width="0.7109375" customWidth="1"/>
    <col min="10776" max="10776" width="3.7109375" customWidth="1"/>
    <col min="10777" max="10777" width="1.7109375" customWidth="1"/>
    <col min="10778" max="10778" width="1.42578125" customWidth="1"/>
    <col min="10779" max="10779" width="6.42578125" customWidth="1"/>
    <col min="10780" max="10780" width="2.140625" customWidth="1"/>
    <col min="10781" max="10781" width="1" customWidth="1"/>
    <col min="10782" max="10782" width="2.140625" customWidth="1"/>
    <col min="10783" max="10783" width="10.28515625" customWidth="1"/>
    <col min="11009" max="11009" width="4.7109375" customWidth="1"/>
    <col min="11010" max="11010" width="0.5703125" customWidth="1"/>
    <col min="11011" max="11011" width="1.140625" customWidth="1"/>
    <col min="11012" max="11012" width="8.7109375" customWidth="1"/>
    <col min="11013" max="11013" width="2.7109375" customWidth="1"/>
    <col min="11014" max="11014" width="4.28515625" customWidth="1"/>
    <col min="11015" max="11015" width="0.7109375" customWidth="1"/>
    <col min="11016" max="11016" width="3.7109375" customWidth="1"/>
    <col min="11017" max="11017" width="7.7109375" customWidth="1"/>
    <col min="11018" max="11018" width="14.7109375" customWidth="1"/>
    <col min="11019" max="11019" width="3.140625" customWidth="1"/>
    <col min="11020" max="11020" width="5.85546875" customWidth="1"/>
    <col min="11021" max="11021" width="4.28515625" customWidth="1"/>
    <col min="11022" max="11022" width="1.7109375" customWidth="1"/>
    <col min="11023" max="11023" width="1" customWidth="1"/>
    <col min="11024" max="11024" width="2.5703125" customWidth="1"/>
    <col min="11025" max="11025" width="3.28515625" customWidth="1"/>
    <col min="11026" max="11026" width="2.7109375" customWidth="1"/>
    <col min="11027" max="11027" width="1.7109375" customWidth="1"/>
    <col min="11028" max="11028" width="1" customWidth="1"/>
    <col min="11029" max="11029" width="0.7109375" customWidth="1"/>
    <col min="11030" max="11030" width="2.7109375" customWidth="1"/>
    <col min="11031" max="11031" width="0.7109375" customWidth="1"/>
    <col min="11032" max="11032" width="3.7109375" customWidth="1"/>
    <col min="11033" max="11033" width="1.7109375" customWidth="1"/>
    <col min="11034" max="11034" width="1.42578125" customWidth="1"/>
    <col min="11035" max="11035" width="6.42578125" customWidth="1"/>
    <col min="11036" max="11036" width="2.140625" customWidth="1"/>
    <col min="11037" max="11037" width="1" customWidth="1"/>
    <col min="11038" max="11038" width="2.140625" customWidth="1"/>
    <col min="11039" max="11039" width="10.28515625" customWidth="1"/>
    <col min="11265" max="11265" width="4.7109375" customWidth="1"/>
    <col min="11266" max="11266" width="0.5703125" customWidth="1"/>
    <col min="11267" max="11267" width="1.140625" customWidth="1"/>
    <col min="11268" max="11268" width="8.7109375" customWidth="1"/>
    <col min="11269" max="11269" width="2.7109375" customWidth="1"/>
    <col min="11270" max="11270" width="4.28515625" customWidth="1"/>
    <col min="11271" max="11271" width="0.7109375" customWidth="1"/>
    <col min="11272" max="11272" width="3.7109375" customWidth="1"/>
    <col min="11273" max="11273" width="7.7109375" customWidth="1"/>
    <col min="11274" max="11274" width="14.7109375" customWidth="1"/>
    <col min="11275" max="11275" width="3.140625" customWidth="1"/>
    <col min="11276" max="11276" width="5.85546875" customWidth="1"/>
    <col min="11277" max="11277" width="4.28515625" customWidth="1"/>
    <col min="11278" max="11278" width="1.7109375" customWidth="1"/>
    <col min="11279" max="11279" width="1" customWidth="1"/>
    <col min="11280" max="11280" width="2.5703125" customWidth="1"/>
    <col min="11281" max="11281" width="3.28515625" customWidth="1"/>
    <col min="11282" max="11282" width="2.7109375" customWidth="1"/>
    <col min="11283" max="11283" width="1.7109375" customWidth="1"/>
    <col min="11284" max="11284" width="1" customWidth="1"/>
    <col min="11285" max="11285" width="0.7109375" customWidth="1"/>
    <col min="11286" max="11286" width="2.7109375" customWidth="1"/>
    <col min="11287" max="11287" width="0.7109375" customWidth="1"/>
    <col min="11288" max="11288" width="3.7109375" customWidth="1"/>
    <col min="11289" max="11289" width="1.7109375" customWidth="1"/>
    <col min="11290" max="11290" width="1.42578125" customWidth="1"/>
    <col min="11291" max="11291" width="6.42578125" customWidth="1"/>
    <col min="11292" max="11292" width="2.140625" customWidth="1"/>
    <col min="11293" max="11293" width="1" customWidth="1"/>
    <col min="11294" max="11294" width="2.140625" customWidth="1"/>
    <col min="11295" max="11295" width="10.28515625" customWidth="1"/>
    <col min="11521" max="11521" width="4.7109375" customWidth="1"/>
    <col min="11522" max="11522" width="0.5703125" customWidth="1"/>
    <col min="11523" max="11523" width="1.140625" customWidth="1"/>
    <col min="11524" max="11524" width="8.7109375" customWidth="1"/>
    <col min="11525" max="11525" width="2.7109375" customWidth="1"/>
    <col min="11526" max="11526" width="4.28515625" customWidth="1"/>
    <col min="11527" max="11527" width="0.7109375" customWidth="1"/>
    <col min="11528" max="11528" width="3.7109375" customWidth="1"/>
    <col min="11529" max="11529" width="7.7109375" customWidth="1"/>
    <col min="11530" max="11530" width="14.7109375" customWidth="1"/>
    <col min="11531" max="11531" width="3.140625" customWidth="1"/>
    <col min="11532" max="11532" width="5.85546875" customWidth="1"/>
    <col min="11533" max="11533" width="4.28515625" customWidth="1"/>
    <col min="11534" max="11534" width="1.7109375" customWidth="1"/>
    <col min="11535" max="11535" width="1" customWidth="1"/>
    <col min="11536" max="11536" width="2.5703125" customWidth="1"/>
    <col min="11537" max="11537" width="3.28515625" customWidth="1"/>
    <col min="11538" max="11538" width="2.7109375" customWidth="1"/>
    <col min="11539" max="11539" width="1.7109375" customWidth="1"/>
    <col min="11540" max="11540" width="1" customWidth="1"/>
    <col min="11541" max="11541" width="0.7109375" customWidth="1"/>
    <col min="11542" max="11542" width="2.7109375" customWidth="1"/>
    <col min="11543" max="11543" width="0.7109375" customWidth="1"/>
    <col min="11544" max="11544" width="3.7109375" customWidth="1"/>
    <col min="11545" max="11545" width="1.7109375" customWidth="1"/>
    <col min="11546" max="11546" width="1.42578125" customWidth="1"/>
    <col min="11547" max="11547" width="6.42578125" customWidth="1"/>
    <col min="11548" max="11548" width="2.140625" customWidth="1"/>
    <col min="11549" max="11549" width="1" customWidth="1"/>
    <col min="11550" max="11550" width="2.140625" customWidth="1"/>
    <col min="11551" max="11551" width="10.28515625" customWidth="1"/>
    <col min="11777" max="11777" width="4.7109375" customWidth="1"/>
    <col min="11778" max="11778" width="0.5703125" customWidth="1"/>
    <col min="11779" max="11779" width="1.140625" customWidth="1"/>
    <col min="11780" max="11780" width="8.7109375" customWidth="1"/>
    <col min="11781" max="11781" width="2.7109375" customWidth="1"/>
    <col min="11782" max="11782" width="4.28515625" customWidth="1"/>
    <col min="11783" max="11783" width="0.7109375" customWidth="1"/>
    <col min="11784" max="11784" width="3.7109375" customWidth="1"/>
    <col min="11785" max="11785" width="7.7109375" customWidth="1"/>
    <col min="11786" max="11786" width="14.7109375" customWidth="1"/>
    <col min="11787" max="11787" width="3.140625" customWidth="1"/>
    <col min="11788" max="11788" width="5.85546875" customWidth="1"/>
    <col min="11789" max="11789" width="4.28515625" customWidth="1"/>
    <col min="11790" max="11790" width="1.7109375" customWidth="1"/>
    <col min="11791" max="11791" width="1" customWidth="1"/>
    <col min="11792" max="11792" width="2.5703125" customWidth="1"/>
    <col min="11793" max="11793" width="3.28515625" customWidth="1"/>
    <col min="11794" max="11794" width="2.7109375" customWidth="1"/>
    <col min="11795" max="11795" width="1.7109375" customWidth="1"/>
    <col min="11796" max="11796" width="1" customWidth="1"/>
    <col min="11797" max="11797" width="0.7109375" customWidth="1"/>
    <col min="11798" max="11798" width="2.7109375" customWidth="1"/>
    <col min="11799" max="11799" width="0.7109375" customWidth="1"/>
    <col min="11800" max="11800" width="3.7109375" customWidth="1"/>
    <col min="11801" max="11801" width="1.7109375" customWidth="1"/>
    <col min="11802" max="11802" width="1.42578125" customWidth="1"/>
    <col min="11803" max="11803" width="6.42578125" customWidth="1"/>
    <col min="11804" max="11804" width="2.140625" customWidth="1"/>
    <col min="11805" max="11805" width="1" customWidth="1"/>
    <col min="11806" max="11806" width="2.140625" customWidth="1"/>
    <col min="11807" max="11807" width="10.28515625" customWidth="1"/>
    <col min="12033" max="12033" width="4.7109375" customWidth="1"/>
    <col min="12034" max="12034" width="0.5703125" customWidth="1"/>
    <col min="12035" max="12035" width="1.140625" customWidth="1"/>
    <col min="12036" max="12036" width="8.7109375" customWidth="1"/>
    <col min="12037" max="12037" width="2.7109375" customWidth="1"/>
    <col min="12038" max="12038" width="4.28515625" customWidth="1"/>
    <col min="12039" max="12039" width="0.7109375" customWidth="1"/>
    <col min="12040" max="12040" width="3.7109375" customWidth="1"/>
    <col min="12041" max="12041" width="7.7109375" customWidth="1"/>
    <col min="12042" max="12042" width="14.7109375" customWidth="1"/>
    <col min="12043" max="12043" width="3.140625" customWidth="1"/>
    <col min="12044" max="12044" width="5.85546875" customWidth="1"/>
    <col min="12045" max="12045" width="4.28515625" customWidth="1"/>
    <col min="12046" max="12046" width="1.7109375" customWidth="1"/>
    <col min="12047" max="12047" width="1" customWidth="1"/>
    <col min="12048" max="12048" width="2.5703125" customWidth="1"/>
    <col min="12049" max="12049" width="3.28515625" customWidth="1"/>
    <col min="12050" max="12050" width="2.7109375" customWidth="1"/>
    <col min="12051" max="12051" width="1.7109375" customWidth="1"/>
    <col min="12052" max="12052" width="1" customWidth="1"/>
    <col min="12053" max="12053" width="0.7109375" customWidth="1"/>
    <col min="12054" max="12054" width="2.7109375" customWidth="1"/>
    <col min="12055" max="12055" width="0.7109375" customWidth="1"/>
    <col min="12056" max="12056" width="3.7109375" customWidth="1"/>
    <col min="12057" max="12057" width="1.7109375" customWidth="1"/>
    <col min="12058" max="12058" width="1.42578125" customWidth="1"/>
    <col min="12059" max="12059" width="6.42578125" customWidth="1"/>
    <col min="12060" max="12060" width="2.140625" customWidth="1"/>
    <col min="12061" max="12061" width="1" customWidth="1"/>
    <col min="12062" max="12062" width="2.140625" customWidth="1"/>
    <col min="12063" max="12063" width="10.28515625" customWidth="1"/>
    <col min="12289" max="12289" width="4.7109375" customWidth="1"/>
    <col min="12290" max="12290" width="0.5703125" customWidth="1"/>
    <col min="12291" max="12291" width="1.140625" customWidth="1"/>
    <col min="12292" max="12292" width="8.7109375" customWidth="1"/>
    <col min="12293" max="12293" width="2.7109375" customWidth="1"/>
    <col min="12294" max="12294" width="4.28515625" customWidth="1"/>
    <col min="12295" max="12295" width="0.7109375" customWidth="1"/>
    <col min="12296" max="12296" width="3.7109375" customWidth="1"/>
    <col min="12297" max="12297" width="7.7109375" customWidth="1"/>
    <col min="12298" max="12298" width="14.7109375" customWidth="1"/>
    <col min="12299" max="12299" width="3.140625" customWidth="1"/>
    <col min="12300" max="12300" width="5.85546875" customWidth="1"/>
    <col min="12301" max="12301" width="4.28515625" customWidth="1"/>
    <col min="12302" max="12302" width="1.7109375" customWidth="1"/>
    <col min="12303" max="12303" width="1" customWidth="1"/>
    <col min="12304" max="12304" width="2.5703125" customWidth="1"/>
    <col min="12305" max="12305" width="3.28515625" customWidth="1"/>
    <col min="12306" max="12306" width="2.7109375" customWidth="1"/>
    <col min="12307" max="12307" width="1.7109375" customWidth="1"/>
    <col min="12308" max="12308" width="1" customWidth="1"/>
    <col min="12309" max="12309" width="0.7109375" customWidth="1"/>
    <col min="12310" max="12310" width="2.7109375" customWidth="1"/>
    <col min="12311" max="12311" width="0.7109375" customWidth="1"/>
    <col min="12312" max="12312" width="3.7109375" customWidth="1"/>
    <col min="12313" max="12313" width="1.7109375" customWidth="1"/>
    <col min="12314" max="12314" width="1.42578125" customWidth="1"/>
    <col min="12315" max="12315" width="6.42578125" customWidth="1"/>
    <col min="12316" max="12316" width="2.140625" customWidth="1"/>
    <col min="12317" max="12317" width="1" customWidth="1"/>
    <col min="12318" max="12318" width="2.140625" customWidth="1"/>
    <col min="12319" max="12319" width="10.28515625" customWidth="1"/>
    <col min="12545" max="12545" width="4.7109375" customWidth="1"/>
    <col min="12546" max="12546" width="0.5703125" customWidth="1"/>
    <col min="12547" max="12547" width="1.140625" customWidth="1"/>
    <col min="12548" max="12548" width="8.7109375" customWidth="1"/>
    <col min="12549" max="12549" width="2.7109375" customWidth="1"/>
    <col min="12550" max="12550" width="4.28515625" customWidth="1"/>
    <col min="12551" max="12551" width="0.7109375" customWidth="1"/>
    <col min="12552" max="12552" width="3.7109375" customWidth="1"/>
    <col min="12553" max="12553" width="7.7109375" customWidth="1"/>
    <col min="12554" max="12554" width="14.7109375" customWidth="1"/>
    <col min="12555" max="12555" width="3.140625" customWidth="1"/>
    <col min="12556" max="12556" width="5.85546875" customWidth="1"/>
    <col min="12557" max="12557" width="4.28515625" customWidth="1"/>
    <col min="12558" max="12558" width="1.7109375" customWidth="1"/>
    <col min="12559" max="12559" width="1" customWidth="1"/>
    <col min="12560" max="12560" width="2.5703125" customWidth="1"/>
    <col min="12561" max="12561" width="3.28515625" customWidth="1"/>
    <col min="12562" max="12562" width="2.7109375" customWidth="1"/>
    <col min="12563" max="12563" width="1.7109375" customWidth="1"/>
    <col min="12564" max="12564" width="1" customWidth="1"/>
    <col min="12565" max="12565" width="0.7109375" customWidth="1"/>
    <col min="12566" max="12566" width="2.7109375" customWidth="1"/>
    <col min="12567" max="12567" width="0.7109375" customWidth="1"/>
    <col min="12568" max="12568" width="3.7109375" customWidth="1"/>
    <col min="12569" max="12569" width="1.7109375" customWidth="1"/>
    <col min="12570" max="12570" width="1.42578125" customWidth="1"/>
    <col min="12571" max="12571" width="6.42578125" customWidth="1"/>
    <col min="12572" max="12572" width="2.140625" customWidth="1"/>
    <col min="12573" max="12573" width="1" customWidth="1"/>
    <col min="12574" max="12574" width="2.140625" customWidth="1"/>
    <col min="12575" max="12575" width="10.28515625" customWidth="1"/>
    <col min="12801" max="12801" width="4.7109375" customWidth="1"/>
    <col min="12802" max="12802" width="0.5703125" customWidth="1"/>
    <col min="12803" max="12803" width="1.140625" customWidth="1"/>
    <col min="12804" max="12804" width="8.7109375" customWidth="1"/>
    <col min="12805" max="12805" width="2.7109375" customWidth="1"/>
    <col min="12806" max="12806" width="4.28515625" customWidth="1"/>
    <col min="12807" max="12807" width="0.7109375" customWidth="1"/>
    <col min="12808" max="12808" width="3.7109375" customWidth="1"/>
    <col min="12809" max="12809" width="7.7109375" customWidth="1"/>
    <col min="12810" max="12810" width="14.7109375" customWidth="1"/>
    <col min="12811" max="12811" width="3.140625" customWidth="1"/>
    <col min="12812" max="12812" width="5.85546875" customWidth="1"/>
    <col min="12813" max="12813" width="4.28515625" customWidth="1"/>
    <col min="12814" max="12814" width="1.7109375" customWidth="1"/>
    <col min="12815" max="12815" width="1" customWidth="1"/>
    <col min="12816" max="12816" width="2.5703125" customWidth="1"/>
    <col min="12817" max="12817" width="3.28515625" customWidth="1"/>
    <col min="12818" max="12818" width="2.7109375" customWidth="1"/>
    <col min="12819" max="12819" width="1.7109375" customWidth="1"/>
    <col min="12820" max="12820" width="1" customWidth="1"/>
    <col min="12821" max="12821" width="0.7109375" customWidth="1"/>
    <col min="12822" max="12822" width="2.7109375" customWidth="1"/>
    <col min="12823" max="12823" width="0.7109375" customWidth="1"/>
    <col min="12824" max="12824" width="3.7109375" customWidth="1"/>
    <col min="12825" max="12825" width="1.7109375" customWidth="1"/>
    <col min="12826" max="12826" width="1.42578125" customWidth="1"/>
    <col min="12827" max="12827" width="6.42578125" customWidth="1"/>
    <col min="12828" max="12828" width="2.140625" customWidth="1"/>
    <col min="12829" max="12829" width="1" customWidth="1"/>
    <col min="12830" max="12830" width="2.140625" customWidth="1"/>
    <col min="12831" max="12831" width="10.28515625" customWidth="1"/>
    <col min="13057" max="13057" width="4.7109375" customWidth="1"/>
    <col min="13058" max="13058" width="0.5703125" customWidth="1"/>
    <col min="13059" max="13059" width="1.140625" customWidth="1"/>
    <col min="13060" max="13060" width="8.7109375" customWidth="1"/>
    <col min="13061" max="13061" width="2.7109375" customWidth="1"/>
    <col min="13062" max="13062" width="4.28515625" customWidth="1"/>
    <col min="13063" max="13063" width="0.7109375" customWidth="1"/>
    <col min="13064" max="13064" width="3.7109375" customWidth="1"/>
    <col min="13065" max="13065" width="7.7109375" customWidth="1"/>
    <col min="13066" max="13066" width="14.7109375" customWidth="1"/>
    <col min="13067" max="13067" width="3.140625" customWidth="1"/>
    <col min="13068" max="13068" width="5.85546875" customWidth="1"/>
    <col min="13069" max="13069" width="4.28515625" customWidth="1"/>
    <col min="13070" max="13070" width="1.7109375" customWidth="1"/>
    <col min="13071" max="13071" width="1" customWidth="1"/>
    <col min="13072" max="13072" width="2.5703125" customWidth="1"/>
    <col min="13073" max="13073" width="3.28515625" customWidth="1"/>
    <col min="13074" max="13074" width="2.7109375" customWidth="1"/>
    <col min="13075" max="13075" width="1.7109375" customWidth="1"/>
    <col min="13076" max="13076" width="1" customWidth="1"/>
    <col min="13077" max="13077" width="0.7109375" customWidth="1"/>
    <col min="13078" max="13078" width="2.7109375" customWidth="1"/>
    <col min="13079" max="13079" width="0.7109375" customWidth="1"/>
    <col min="13080" max="13080" width="3.7109375" customWidth="1"/>
    <col min="13081" max="13081" width="1.7109375" customWidth="1"/>
    <col min="13082" max="13082" width="1.42578125" customWidth="1"/>
    <col min="13083" max="13083" width="6.42578125" customWidth="1"/>
    <col min="13084" max="13084" width="2.140625" customWidth="1"/>
    <col min="13085" max="13085" width="1" customWidth="1"/>
    <col min="13086" max="13086" width="2.140625" customWidth="1"/>
    <col min="13087" max="13087" width="10.28515625" customWidth="1"/>
    <col min="13313" max="13313" width="4.7109375" customWidth="1"/>
    <col min="13314" max="13314" width="0.5703125" customWidth="1"/>
    <col min="13315" max="13315" width="1.140625" customWidth="1"/>
    <col min="13316" max="13316" width="8.7109375" customWidth="1"/>
    <col min="13317" max="13317" width="2.7109375" customWidth="1"/>
    <col min="13318" max="13318" width="4.28515625" customWidth="1"/>
    <col min="13319" max="13319" width="0.7109375" customWidth="1"/>
    <col min="13320" max="13320" width="3.7109375" customWidth="1"/>
    <col min="13321" max="13321" width="7.7109375" customWidth="1"/>
    <col min="13322" max="13322" width="14.7109375" customWidth="1"/>
    <col min="13323" max="13323" width="3.140625" customWidth="1"/>
    <col min="13324" max="13324" width="5.85546875" customWidth="1"/>
    <col min="13325" max="13325" width="4.28515625" customWidth="1"/>
    <col min="13326" max="13326" width="1.7109375" customWidth="1"/>
    <col min="13327" max="13327" width="1" customWidth="1"/>
    <col min="13328" max="13328" width="2.5703125" customWidth="1"/>
    <col min="13329" max="13329" width="3.28515625" customWidth="1"/>
    <col min="13330" max="13330" width="2.7109375" customWidth="1"/>
    <col min="13331" max="13331" width="1.7109375" customWidth="1"/>
    <col min="13332" max="13332" width="1" customWidth="1"/>
    <col min="13333" max="13333" width="0.7109375" customWidth="1"/>
    <col min="13334" max="13334" width="2.7109375" customWidth="1"/>
    <col min="13335" max="13335" width="0.7109375" customWidth="1"/>
    <col min="13336" max="13336" width="3.7109375" customWidth="1"/>
    <col min="13337" max="13337" width="1.7109375" customWidth="1"/>
    <col min="13338" max="13338" width="1.42578125" customWidth="1"/>
    <col min="13339" max="13339" width="6.42578125" customWidth="1"/>
    <col min="13340" max="13340" width="2.140625" customWidth="1"/>
    <col min="13341" max="13341" width="1" customWidth="1"/>
    <col min="13342" max="13342" width="2.140625" customWidth="1"/>
    <col min="13343" max="13343" width="10.28515625" customWidth="1"/>
    <col min="13569" max="13569" width="4.7109375" customWidth="1"/>
    <col min="13570" max="13570" width="0.5703125" customWidth="1"/>
    <col min="13571" max="13571" width="1.140625" customWidth="1"/>
    <col min="13572" max="13572" width="8.7109375" customWidth="1"/>
    <col min="13573" max="13573" width="2.7109375" customWidth="1"/>
    <col min="13574" max="13574" width="4.28515625" customWidth="1"/>
    <col min="13575" max="13575" width="0.7109375" customWidth="1"/>
    <col min="13576" max="13576" width="3.7109375" customWidth="1"/>
    <col min="13577" max="13577" width="7.7109375" customWidth="1"/>
    <col min="13578" max="13578" width="14.7109375" customWidth="1"/>
    <col min="13579" max="13579" width="3.140625" customWidth="1"/>
    <col min="13580" max="13580" width="5.85546875" customWidth="1"/>
    <col min="13581" max="13581" width="4.28515625" customWidth="1"/>
    <col min="13582" max="13582" width="1.7109375" customWidth="1"/>
    <col min="13583" max="13583" width="1" customWidth="1"/>
    <col min="13584" max="13584" width="2.5703125" customWidth="1"/>
    <col min="13585" max="13585" width="3.28515625" customWidth="1"/>
    <col min="13586" max="13586" width="2.7109375" customWidth="1"/>
    <col min="13587" max="13587" width="1.7109375" customWidth="1"/>
    <col min="13588" max="13588" width="1" customWidth="1"/>
    <col min="13589" max="13589" width="0.7109375" customWidth="1"/>
    <col min="13590" max="13590" width="2.7109375" customWidth="1"/>
    <col min="13591" max="13591" width="0.7109375" customWidth="1"/>
    <col min="13592" max="13592" width="3.7109375" customWidth="1"/>
    <col min="13593" max="13593" width="1.7109375" customWidth="1"/>
    <col min="13594" max="13594" width="1.42578125" customWidth="1"/>
    <col min="13595" max="13595" width="6.42578125" customWidth="1"/>
    <col min="13596" max="13596" width="2.140625" customWidth="1"/>
    <col min="13597" max="13597" width="1" customWidth="1"/>
    <col min="13598" max="13598" width="2.140625" customWidth="1"/>
    <col min="13599" max="13599" width="10.28515625" customWidth="1"/>
    <col min="13825" max="13825" width="4.7109375" customWidth="1"/>
    <col min="13826" max="13826" width="0.5703125" customWidth="1"/>
    <col min="13827" max="13827" width="1.140625" customWidth="1"/>
    <col min="13828" max="13828" width="8.7109375" customWidth="1"/>
    <col min="13829" max="13829" width="2.7109375" customWidth="1"/>
    <col min="13830" max="13830" width="4.28515625" customWidth="1"/>
    <col min="13831" max="13831" width="0.7109375" customWidth="1"/>
    <col min="13832" max="13832" width="3.7109375" customWidth="1"/>
    <col min="13833" max="13833" width="7.7109375" customWidth="1"/>
    <col min="13834" max="13834" width="14.7109375" customWidth="1"/>
    <col min="13835" max="13835" width="3.140625" customWidth="1"/>
    <col min="13836" max="13836" width="5.85546875" customWidth="1"/>
    <col min="13837" max="13837" width="4.28515625" customWidth="1"/>
    <col min="13838" max="13838" width="1.7109375" customWidth="1"/>
    <col min="13839" max="13839" width="1" customWidth="1"/>
    <col min="13840" max="13840" width="2.5703125" customWidth="1"/>
    <col min="13841" max="13841" width="3.28515625" customWidth="1"/>
    <col min="13842" max="13842" width="2.7109375" customWidth="1"/>
    <col min="13843" max="13843" width="1.7109375" customWidth="1"/>
    <col min="13844" max="13844" width="1" customWidth="1"/>
    <col min="13845" max="13845" width="0.7109375" customWidth="1"/>
    <col min="13846" max="13846" width="2.7109375" customWidth="1"/>
    <col min="13847" max="13847" width="0.7109375" customWidth="1"/>
    <col min="13848" max="13848" width="3.7109375" customWidth="1"/>
    <col min="13849" max="13849" width="1.7109375" customWidth="1"/>
    <col min="13850" max="13850" width="1.42578125" customWidth="1"/>
    <col min="13851" max="13851" width="6.42578125" customWidth="1"/>
    <col min="13852" max="13852" width="2.140625" customWidth="1"/>
    <col min="13853" max="13853" width="1" customWidth="1"/>
    <col min="13854" max="13854" width="2.140625" customWidth="1"/>
    <col min="13855" max="13855" width="10.28515625" customWidth="1"/>
    <col min="14081" max="14081" width="4.7109375" customWidth="1"/>
    <col min="14082" max="14082" width="0.5703125" customWidth="1"/>
    <col min="14083" max="14083" width="1.140625" customWidth="1"/>
    <col min="14084" max="14084" width="8.7109375" customWidth="1"/>
    <col min="14085" max="14085" width="2.7109375" customWidth="1"/>
    <col min="14086" max="14086" width="4.28515625" customWidth="1"/>
    <col min="14087" max="14087" width="0.7109375" customWidth="1"/>
    <col min="14088" max="14088" width="3.7109375" customWidth="1"/>
    <col min="14089" max="14089" width="7.7109375" customWidth="1"/>
    <col min="14090" max="14090" width="14.7109375" customWidth="1"/>
    <col min="14091" max="14091" width="3.140625" customWidth="1"/>
    <col min="14092" max="14092" width="5.85546875" customWidth="1"/>
    <col min="14093" max="14093" width="4.28515625" customWidth="1"/>
    <col min="14094" max="14094" width="1.7109375" customWidth="1"/>
    <col min="14095" max="14095" width="1" customWidth="1"/>
    <col min="14096" max="14096" width="2.5703125" customWidth="1"/>
    <col min="14097" max="14097" width="3.28515625" customWidth="1"/>
    <col min="14098" max="14098" width="2.7109375" customWidth="1"/>
    <col min="14099" max="14099" width="1.7109375" customWidth="1"/>
    <col min="14100" max="14100" width="1" customWidth="1"/>
    <col min="14101" max="14101" width="0.7109375" customWidth="1"/>
    <col min="14102" max="14102" width="2.7109375" customWidth="1"/>
    <col min="14103" max="14103" width="0.7109375" customWidth="1"/>
    <col min="14104" max="14104" width="3.7109375" customWidth="1"/>
    <col min="14105" max="14105" width="1.7109375" customWidth="1"/>
    <col min="14106" max="14106" width="1.42578125" customWidth="1"/>
    <col min="14107" max="14107" width="6.42578125" customWidth="1"/>
    <col min="14108" max="14108" width="2.140625" customWidth="1"/>
    <col min="14109" max="14109" width="1" customWidth="1"/>
    <col min="14110" max="14110" width="2.140625" customWidth="1"/>
    <col min="14111" max="14111" width="10.28515625" customWidth="1"/>
    <col min="14337" max="14337" width="4.7109375" customWidth="1"/>
    <col min="14338" max="14338" width="0.5703125" customWidth="1"/>
    <col min="14339" max="14339" width="1.140625" customWidth="1"/>
    <col min="14340" max="14340" width="8.7109375" customWidth="1"/>
    <col min="14341" max="14341" width="2.7109375" customWidth="1"/>
    <col min="14342" max="14342" width="4.28515625" customWidth="1"/>
    <col min="14343" max="14343" width="0.7109375" customWidth="1"/>
    <col min="14344" max="14344" width="3.7109375" customWidth="1"/>
    <col min="14345" max="14345" width="7.7109375" customWidth="1"/>
    <col min="14346" max="14346" width="14.7109375" customWidth="1"/>
    <col min="14347" max="14347" width="3.140625" customWidth="1"/>
    <col min="14348" max="14348" width="5.85546875" customWidth="1"/>
    <col min="14349" max="14349" width="4.28515625" customWidth="1"/>
    <col min="14350" max="14350" width="1.7109375" customWidth="1"/>
    <col min="14351" max="14351" width="1" customWidth="1"/>
    <col min="14352" max="14352" width="2.5703125" customWidth="1"/>
    <col min="14353" max="14353" width="3.28515625" customWidth="1"/>
    <col min="14354" max="14354" width="2.7109375" customWidth="1"/>
    <col min="14355" max="14355" width="1.7109375" customWidth="1"/>
    <col min="14356" max="14356" width="1" customWidth="1"/>
    <col min="14357" max="14357" width="0.7109375" customWidth="1"/>
    <col min="14358" max="14358" width="2.7109375" customWidth="1"/>
    <col min="14359" max="14359" width="0.7109375" customWidth="1"/>
    <col min="14360" max="14360" width="3.7109375" customWidth="1"/>
    <col min="14361" max="14361" width="1.7109375" customWidth="1"/>
    <col min="14362" max="14362" width="1.42578125" customWidth="1"/>
    <col min="14363" max="14363" width="6.42578125" customWidth="1"/>
    <col min="14364" max="14364" width="2.140625" customWidth="1"/>
    <col min="14365" max="14365" width="1" customWidth="1"/>
    <col min="14366" max="14366" width="2.140625" customWidth="1"/>
    <col min="14367" max="14367" width="10.28515625" customWidth="1"/>
    <col min="14593" max="14593" width="4.7109375" customWidth="1"/>
    <col min="14594" max="14594" width="0.5703125" customWidth="1"/>
    <col min="14595" max="14595" width="1.140625" customWidth="1"/>
    <col min="14596" max="14596" width="8.7109375" customWidth="1"/>
    <col min="14597" max="14597" width="2.7109375" customWidth="1"/>
    <col min="14598" max="14598" width="4.28515625" customWidth="1"/>
    <col min="14599" max="14599" width="0.7109375" customWidth="1"/>
    <col min="14600" max="14600" width="3.7109375" customWidth="1"/>
    <col min="14601" max="14601" width="7.7109375" customWidth="1"/>
    <col min="14602" max="14602" width="14.7109375" customWidth="1"/>
    <col min="14603" max="14603" width="3.140625" customWidth="1"/>
    <col min="14604" max="14604" width="5.85546875" customWidth="1"/>
    <col min="14605" max="14605" width="4.28515625" customWidth="1"/>
    <col min="14606" max="14606" width="1.7109375" customWidth="1"/>
    <col min="14607" max="14607" width="1" customWidth="1"/>
    <col min="14608" max="14608" width="2.5703125" customWidth="1"/>
    <col min="14609" max="14609" width="3.28515625" customWidth="1"/>
    <col min="14610" max="14610" width="2.7109375" customWidth="1"/>
    <col min="14611" max="14611" width="1.7109375" customWidth="1"/>
    <col min="14612" max="14612" width="1" customWidth="1"/>
    <col min="14613" max="14613" width="0.7109375" customWidth="1"/>
    <col min="14614" max="14614" width="2.7109375" customWidth="1"/>
    <col min="14615" max="14615" width="0.7109375" customWidth="1"/>
    <col min="14616" max="14616" width="3.7109375" customWidth="1"/>
    <col min="14617" max="14617" width="1.7109375" customWidth="1"/>
    <col min="14618" max="14618" width="1.42578125" customWidth="1"/>
    <col min="14619" max="14619" width="6.42578125" customWidth="1"/>
    <col min="14620" max="14620" width="2.140625" customWidth="1"/>
    <col min="14621" max="14621" width="1" customWidth="1"/>
    <col min="14622" max="14622" width="2.140625" customWidth="1"/>
    <col min="14623" max="14623" width="10.28515625" customWidth="1"/>
    <col min="14849" max="14849" width="4.7109375" customWidth="1"/>
    <col min="14850" max="14850" width="0.5703125" customWidth="1"/>
    <col min="14851" max="14851" width="1.140625" customWidth="1"/>
    <col min="14852" max="14852" width="8.7109375" customWidth="1"/>
    <col min="14853" max="14853" width="2.7109375" customWidth="1"/>
    <col min="14854" max="14854" width="4.28515625" customWidth="1"/>
    <col min="14855" max="14855" width="0.7109375" customWidth="1"/>
    <col min="14856" max="14856" width="3.7109375" customWidth="1"/>
    <col min="14857" max="14857" width="7.7109375" customWidth="1"/>
    <col min="14858" max="14858" width="14.7109375" customWidth="1"/>
    <col min="14859" max="14859" width="3.140625" customWidth="1"/>
    <col min="14860" max="14860" width="5.85546875" customWidth="1"/>
    <col min="14861" max="14861" width="4.28515625" customWidth="1"/>
    <col min="14862" max="14862" width="1.7109375" customWidth="1"/>
    <col min="14863" max="14863" width="1" customWidth="1"/>
    <col min="14864" max="14864" width="2.5703125" customWidth="1"/>
    <col min="14865" max="14865" width="3.28515625" customWidth="1"/>
    <col min="14866" max="14866" width="2.7109375" customWidth="1"/>
    <col min="14867" max="14867" width="1.7109375" customWidth="1"/>
    <col min="14868" max="14868" width="1" customWidth="1"/>
    <col min="14869" max="14869" width="0.7109375" customWidth="1"/>
    <col min="14870" max="14870" width="2.7109375" customWidth="1"/>
    <col min="14871" max="14871" width="0.7109375" customWidth="1"/>
    <col min="14872" max="14872" width="3.7109375" customWidth="1"/>
    <col min="14873" max="14873" width="1.7109375" customWidth="1"/>
    <col min="14874" max="14874" width="1.42578125" customWidth="1"/>
    <col min="14875" max="14875" width="6.42578125" customWidth="1"/>
    <col min="14876" max="14876" width="2.140625" customWidth="1"/>
    <col min="14877" max="14877" width="1" customWidth="1"/>
    <col min="14878" max="14878" width="2.140625" customWidth="1"/>
    <col min="14879" max="14879" width="10.28515625" customWidth="1"/>
    <col min="15105" max="15105" width="4.7109375" customWidth="1"/>
    <col min="15106" max="15106" width="0.5703125" customWidth="1"/>
    <col min="15107" max="15107" width="1.140625" customWidth="1"/>
    <col min="15108" max="15108" width="8.7109375" customWidth="1"/>
    <col min="15109" max="15109" width="2.7109375" customWidth="1"/>
    <col min="15110" max="15110" width="4.28515625" customWidth="1"/>
    <col min="15111" max="15111" width="0.7109375" customWidth="1"/>
    <col min="15112" max="15112" width="3.7109375" customWidth="1"/>
    <col min="15113" max="15113" width="7.7109375" customWidth="1"/>
    <col min="15114" max="15114" width="14.7109375" customWidth="1"/>
    <col min="15115" max="15115" width="3.140625" customWidth="1"/>
    <col min="15116" max="15116" width="5.85546875" customWidth="1"/>
    <col min="15117" max="15117" width="4.28515625" customWidth="1"/>
    <col min="15118" max="15118" width="1.7109375" customWidth="1"/>
    <col min="15119" max="15119" width="1" customWidth="1"/>
    <col min="15120" max="15120" width="2.5703125" customWidth="1"/>
    <col min="15121" max="15121" width="3.28515625" customWidth="1"/>
    <col min="15122" max="15122" width="2.7109375" customWidth="1"/>
    <col min="15123" max="15123" width="1.7109375" customWidth="1"/>
    <col min="15124" max="15124" width="1" customWidth="1"/>
    <col min="15125" max="15125" width="0.7109375" customWidth="1"/>
    <col min="15126" max="15126" width="2.7109375" customWidth="1"/>
    <col min="15127" max="15127" width="0.7109375" customWidth="1"/>
    <col min="15128" max="15128" width="3.7109375" customWidth="1"/>
    <col min="15129" max="15129" width="1.7109375" customWidth="1"/>
    <col min="15130" max="15130" width="1.42578125" customWidth="1"/>
    <col min="15131" max="15131" width="6.42578125" customWidth="1"/>
    <col min="15132" max="15132" width="2.140625" customWidth="1"/>
    <col min="15133" max="15133" width="1" customWidth="1"/>
    <col min="15134" max="15134" width="2.140625" customWidth="1"/>
    <col min="15135" max="15135" width="10.28515625" customWidth="1"/>
    <col min="15361" max="15361" width="4.7109375" customWidth="1"/>
    <col min="15362" max="15362" width="0.5703125" customWidth="1"/>
    <col min="15363" max="15363" width="1.140625" customWidth="1"/>
    <col min="15364" max="15364" width="8.7109375" customWidth="1"/>
    <col min="15365" max="15365" width="2.7109375" customWidth="1"/>
    <col min="15366" max="15366" width="4.28515625" customWidth="1"/>
    <col min="15367" max="15367" width="0.7109375" customWidth="1"/>
    <col min="15368" max="15368" width="3.7109375" customWidth="1"/>
    <col min="15369" max="15369" width="7.7109375" customWidth="1"/>
    <col min="15370" max="15370" width="14.7109375" customWidth="1"/>
    <col min="15371" max="15371" width="3.140625" customWidth="1"/>
    <col min="15372" max="15372" width="5.85546875" customWidth="1"/>
    <col min="15373" max="15373" width="4.28515625" customWidth="1"/>
    <col min="15374" max="15374" width="1.7109375" customWidth="1"/>
    <col min="15375" max="15375" width="1" customWidth="1"/>
    <col min="15376" max="15376" width="2.5703125" customWidth="1"/>
    <col min="15377" max="15377" width="3.28515625" customWidth="1"/>
    <col min="15378" max="15378" width="2.7109375" customWidth="1"/>
    <col min="15379" max="15379" width="1.7109375" customWidth="1"/>
    <col min="15380" max="15380" width="1" customWidth="1"/>
    <col min="15381" max="15381" width="0.7109375" customWidth="1"/>
    <col min="15382" max="15382" width="2.7109375" customWidth="1"/>
    <col min="15383" max="15383" width="0.7109375" customWidth="1"/>
    <col min="15384" max="15384" width="3.7109375" customWidth="1"/>
    <col min="15385" max="15385" width="1.7109375" customWidth="1"/>
    <col min="15386" max="15386" width="1.42578125" customWidth="1"/>
    <col min="15387" max="15387" width="6.42578125" customWidth="1"/>
    <col min="15388" max="15388" width="2.140625" customWidth="1"/>
    <col min="15389" max="15389" width="1" customWidth="1"/>
    <col min="15390" max="15390" width="2.140625" customWidth="1"/>
    <col min="15391" max="15391" width="10.28515625" customWidth="1"/>
    <col min="15617" max="15617" width="4.7109375" customWidth="1"/>
    <col min="15618" max="15618" width="0.5703125" customWidth="1"/>
    <col min="15619" max="15619" width="1.140625" customWidth="1"/>
    <col min="15620" max="15620" width="8.7109375" customWidth="1"/>
    <col min="15621" max="15621" width="2.7109375" customWidth="1"/>
    <col min="15622" max="15622" width="4.28515625" customWidth="1"/>
    <col min="15623" max="15623" width="0.7109375" customWidth="1"/>
    <col min="15624" max="15624" width="3.7109375" customWidth="1"/>
    <col min="15625" max="15625" width="7.7109375" customWidth="1"/>
    <col min="15626" max="15626" width="14.7109375" customWidth="1"/>
    <col min="15627" max="15627" width="3.140625" customWidth="1"/>
    <col min="15628" max="15628" width="5.85546875" customWidth="1"/>
    <col min="15629" max="15629" width="4.28515625" customWidth="1"/>
    <col min="15630" max="15630" width="1.7109375" customWidth="1"/>
    <col min="15631" max="15631" width="1" customWidth="1"/>
    <col min="15632" max="15632" width="2.5703125" customWidth="1"/>
    <col min="15633" max="15633" width="3.28515625" customWidth="1"/>
    <col min="15634" max="15634" width="2.7109375" customWidth="1"/>
    <col min="15635" max="15635" width="1.7109375" customWidth="1"/>
    <col min="15636" max="15636" width="1" customWidth="1"/>
    <col min="15637" max="15637" width="0.7109375" customWidth="1"/>
    <col min="15638" max="15638" width="2.7109375" customWidth="1"/>
    <col min="15639" max="15639" width="0.7109375" customWidth="1"/>
    <col min="15640" max="15640" width="3.7109375" customWidth="1"/>
    <col min="15641" max="15641" width="1.7109375" customWidth="1"/>
    <col min="15642" max="15642" width="1.42578125" customWidth="1"/>
    <col min="15643" max="15643" width="6.42578125" customWidth="1"/>
    <col min="15644" max="15644" width="2.140625" customWidth="1"/>
    <col min="15645" max="15645" width="1" customWidth="1"/>
    <col min="15646" max="15646" width="2.140625" customWidth="1"/>
    <col min="15647" max="15647" width="10.28515625" customWidth="1"/>
    <col min="15873" max="15873" width="4.7109375" customWidth="1"/>
    <col min="15874" max="15874" width="0.5703125" customWidth="1"/>
    <col min="15875" max="15875" width="1.140625" customWidth="1"/>
    <col min="15876" max="15876" width="8.7109375" customWidth="1"/>
    <col min="15877" max="15877" width="2.7109375" customWidth="1"/>
    <col min="15878" max="15878" width="4.28515625" customWidth="1"/>
    <col min="15879" max="15879" width="0.7109375" customWidth="1"/>
    <col min="15880" max="15880" width="3.7109375" customWidth="1"/>
    <col min="15881" max="15881" width="7.7109375" customWidth="1"/>
    <col min="15882" max="15882" width="14.7109375" customWidth="1"/>
    <col min="15883" max="15883" width="3.140625" customWidth="1"/>
    <col min="15884" max="15884" width="5.85546875" customWidth="1"/>
    <col min="15885" max="15885" width="4.28515625" customWidth="1"/>
    <col min="15886" max="15886" width="1.7109375" customWidth="1"/>
    <col min="15887" max="15887" width="1" customWidth="1"/>
    <col min="15888" max="15888" width="2.5703125" customWidth="1"/>
    <col min="15889" max="15889" width="3.28515625" customWidth="1"/>
    <col min="15890" max="15890" width="2.7109375" customWidth="1"/>
    <col min="15891" max="15891" width="1.7109375" customWidth="1"/>
    <col min="15892" max="15892" width="1" customWidth="1"/>
    <col min="15893" max="15893" width="0.7109375" customWidth="1"/>
    <col min="15894" max="15894" width="2.7109375" customWidth="1"/>
    <col min="15895" max="15895" width="0.7109375" customWidth="1"/>
    <col min="15896" max="15896" width="3.7109375" customWidth="1"/>
    <col min="15897" max="15897" width="1.7109375" customWidth="1"/>
    <col min="15898" max="15898" width="1.42578125" customWidth="1"/>
    <col min="15899" max="15899" width="6.42578125" customWidth="1"/>
    <col min="15900" max="15900" width="2.140625" customWidth="1"/>
    <col min="15901" max="15901" width="1" customWidth="1"/>
    <col min="15902" max="15902" width="2.140625" customWidth="1"/>
    <col min="15903" max="15903" width="10.28515625" customWidth="1"/>
    <col min="16129" max="16129" width="4.7109375" customWidth="1"/>
    <col min="16130" max="16130" width="0.5703125" customWidth="1"/>
    <col min="16131" max="16131" width="1.140625" customWidth="1"/>
    <col min="16132" max="16132" width="8.7109375" customWidth="1"/>
    <col min="16133" max="16133" width="2.7109375" customWidth="1"/>
    <col min="16134" max="16134" width="4.28515625" customWidth="1"/>
    <col min="16135" max="16135" width="0.7109375" customWidth="1"/>
    <col min="16136" max="16136" width="3.7109375" customWidth="1"/>
    <col min="16137" max="16137" width="7.7109375" customWidth="1"/>
    <col min="16138" max="16138" width="14.7109375" customWidth="1"/>
    <col min="16139" max="16139" width="3.140625" customWidth="1"/>
    <col min="16140" max="16140" width="5.85546875" customWidth="1"/>
    <col min="16141" max="16141" width="4.28515625" customWidth="1"/>
    <col min="16142" max="16142" width="1.7109375" customWidth="1"/>
    <col min="16143" max="16143" width="1" customWidth="1"/>
    <col min="16144" max="16144" width="2.5703125" customWidth="1"/>
    <col min="16145" max="16145" width="3.28515625" customWidth="1"/>
    <col min="16146" max="16146" width="2.7109375" customWidth="1"/>
    <col min="16147" max="16147" width="1.7109375" customWidth="1"/>
    <col min="16148" max="16148" width="1" customWidth="1"/>
    <col min="16149" max="16149" width="0.7109375" customWidth="1"/>
    <col min="16150" max="16150" width="2.7109375" customWidth="1"/>
    <col min="16151" max="16151" width="0.7109375" customWidth="1"/>
    <col min="16152" max="16152" width="3.7109375" customWidth="1"/>
    <col min="16153" max="16153" width="1.7109375" customWidth="1"/>
    <col min="16154" max="16154" width="1.42578125" customWidth="1"/>
    <col min="16155" max="16155" width="6.42578125" customWidth="1"/>
    <col min="16156" max="16156" width="2.140625" customWidth="1"/>
    <col min="16157" max="16157" width="1" customWidth="1"/>
    <col min="16158" max="16158" width="2.140625" customWidth="1"/>
    <col min="16159" max="16159" width="10.28515625" customWidth="1"/>
  </cols>
  <sheetData>
    <row r="1" spans="1:31" ht="12.4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</row>
    <row r="2" spans="1:31" ht="12.4" customHeight="1" x14ac:dyDescent="0.25">
      <c r="A2" s="99" t="s">
        <v>431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1:31" ht="13.35" customHeight="1" x14ac:dyDescent="0.25">
      <c r="A3" s="223" t="s">
        <v>352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</row>
    <row r="4" spans="1:31" ht="12.4" customHeight="1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1:31" ht="12.4" customHeight="1" thickBot="1" x14ac:dyDescent="0.3">
      <c r="A5" s="98" t="s">
        <v>353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</row>
    <row r="6" spans="1:31" ht="36.950000000000003" customHeight="1" thickBot="1" x14ac:dyDescent="0.3">
      <c r="A6" s="66" t="s">
        <v>0</v>
      </c>
      <c r="B6" s="227" t="s">
        <v>158</v>
      </c>
      <c r="C6" s="228"/>
      <c r="D6" s="228"/>
      <c r="E6" s="228"/>
      <c r="F6" s="228"/>
      <c r="G6" s="229"/>
      <c r="H6" s="227" t="s">
        <v>159</v>
      </c>
      <c r="I6" s="228"/>
      <c r="J6" s="228"/>
      <c r="K6" s="229"/>
      <c r="L6" s="66" t="s">
        <v>160</v>
      </c>
      <c r="M6" s="227" t="s">
        <v>4</v>
      </c>
      <c r="N6" s="228"/>
      <c r="O6" s="228"/>
      <c r="P6" s="229"/>
      <c r="Q6" s="227" t="s">
        <v>5</v>
      </c>
      <c r="R6" s="228"/>
      <c r="S6" s="228"/>
      <c r="T6" s="228"/>
      <c r="U6" s="229"/>
      <c r="V6" s="227" t="s">
        <v>163</v>
      </c>
      <c r="W6" s="228"/>
      <c r="X6" s="228"/>
      <c r="Y6" s="229"/>
      <c r="Z6" s="227" t="s">
        <v>164</v>
      </c>
      <c r="AA6" s="228"/>
      <c r="AB6" s="228"/>
      <c r="AC6" s="228"/>
      <c r="AD6" s="229"/>
      <c r="AE6" s="67" t="s">
        <v>165</v>
      </c>
    </row>
    <row r="7" spans="1:31" ht="12.4" customHeight="1" x14ac:dyDescent="0.25">
      <c r="A7" s="143" t="s">
        <v>166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5"/>
    </row>
    <row r="8" spans="1:31" ht="13.5" customHeight="1" x14ac:dyDescent="0.25">
      <c r="A8" s="65">
        <v>1</v>
      </c>
      <c r="B8" s="135">
        <v>2</v>
      </c>
      <c r="C8" s="136"/>
      <c r="D8" s="136"/>
      <c r="E8" s="136"/>
      <c r="F8" s="136"/>
      <c r="G8" s="137"/>
      <c r="H8" s="135">
        <v>3</v>
      </c>
      <c r="I8" s="136"/>
      <c r="J8" s="136"/>
      <c r="K8" s="137"/>
      <c r="L8" s="65">
        <v>4</v>
      </c>
      <c r="M8" s="135">
        <v>5</v>
      </c>
      <c r="N8" s="136"/>
      <c r="O8" s="136"/>
      <c r="P8" s="137"/>
      <c r="Q8" s="135">
        <v>6</v>
      </c>
      <c r="R8" s="136"/>
      <c r="S8" s="136"/>
      <c r="T8" s="136"/>
      <c r="U8" s="137"/>
      <c r="V8" s="135">
        <v>7</v>
      </c>
      <c r="W8" s="136"/>
      <c r="X8" s="136"/>
      <c r="Y8" s="137"/>
      <c r="Z8" s="135">
        <v>8</v>
      </c>
      <c r="AA8" s="136"/>
      <c r="AB8" s="136"/>
      <c r="AC8" s="136"/>
      <c r="AD8" s="137"/>
      <c r="AE8" s="68">
        <v>9</v>
      </c>
    </row>
    <row r="9" spans="1:31" ht="13.35" customHeight="1" x14ac:dyDescent="0.25">
      <c r="A9" s="224" t="s">
        <v>354</v>
      </c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</row>
    <row r="10" spans="1:31" ht="38.85" customHeight="1" x14ac:dyDescent="0.25">
      <c r="A10" s="125">
        <v>1</v>
      </c>
      <c r="B10" s="127" t="s">
        <v>355</v>
      </c>
      <c r="C10" s="128"/>
      <c r="D10" s="128"/>
      <c r="E10" s="128"/>
      <c r="F10" s="128"/>
      <c r="G10" s="129"/>
      <c r="H10" s="133" t="s">
        <v>356</v>
      </c>
      <c r="I10" s="114"/>
      <c r="J10" s="114"/>
      <c r="K10" s="134"/>
      <c r="L10" s="225" t="s">
        <v>357</v>
      </c>
      <c r="M10" s="194">
        <v>3</v>
      </c>
      <c r="N10" s="195"/>
      <c r="O10" s="195"/>
      <c r="P10" s="196"/>
      <c r="Q10" s="188">
        <v>2.5</v>
      </c>
      <c r="R10" s="189"/>
      <c r="S10" s="189"/>
      <c r="T10" s="189"/>
      <c r="U10" s="190"/>
      <c r="V10" s="188">
        <v>57.6</v>
      </c>
      <c r="W10" s="189"/>
      <c r="X10" s="189"/>
      <c r="Y10" s="190"/>
      <c r="Z10" s="194">
        <v>261</v>
      </c>
      <c r="AA10" s="195"/>
      <c r="AB10" s="195"/>
      <c r="AC10" s="195"/>
      <c r="AD10" s="196"/>
      <c r="AE10" s="200">
        <v>45101</v>
      </c>
    </row>
    <row r="11" spans="1:31" ht="13.35" customHeight="1" x14ac:dyDescent="0.25">
      <c r="A11" s="126"/>
      <c r="B11" s="202" t="s">
        <v>169</v>
      </c>
      <c r="C11" s="203"/>
      <c r="D11" s="203"/>
      <c r="E11" s="203"/>
      <c r="F11" s="203"/>
      <c r="G11" s="204"/>
      <c r="H11" s="108"/>
      <c r="I11" s="109"/>
      <c r="J11" s="109"/>
      <c r="K11" s="110"/>
      <c r="L11" s="226"/>
      <c r="M11" s="197"/>
      <c r="N11" s="198"/>
      <c r="O11" s="198"/>
      <c r="P11" s="199"/>
      <c r="Q11" s="191"/>
      <c r="R11" s="192"/>
      <c r="S11" s="192"/>
      <c r="T11" s="192"/>
      <c r="U11" s="193"/>
      <c r="V11" s="191"/>
      <c r="W11" s="192"/>
      <c r="X11" s="192"/>
      <c r="Y11" s="193"/>
      <c r="Z11" s="197"/>
      <c r="AA11" s="198"/>
      <c r="AB11" s="198"/>
      <c r="AC11" s="198"/>
      <c r="AD11" s="199"/>
      <c r="AE11" s="201"/>
    </row>
    <row r="12" spans="1:31" ht="51.75" customHeight="1" x14ac:dyDescent="0.25">
      <c r="A12" s="125">
        <v>2</v>
      </c>
      <c r="B12" s="127" t="s">
        <v>358</v>
      </c>
      <c r="C12" s="128"/>
      <c r="D12" s="128"/>
      <c r="E12" s="128"/>
      <c r="F12" s="128"/>
      <c r="G12" s="129"/>
      <c r="H12" s="133" t="s">
        <v>359</v>
      </c>
      <c r="I12" s="114"/>
      <c r="J12" s="114"/>
      <c r="K12" s="134"/>
      <c r="L12" s="225" t="s">
        <v>265</v>
      </c>
      <c r="M12" s="194">
        <v>3</v>
      </c>
      <c r="N12" s="195"/>
      <c r="O12" s="195"/>
      <c r="P12" s="196"/>
      <c r="Q12" s="133"/>
      <c r="R12" s="114"/>
      <c r="S12" s="114"/>
      <c r="T12" s="114"/>
      <c r="U12" s="134"/>
      <c r="V12" s="133"/>
      <c r="W12" s="114"/>
      <c r="X12" s="114"/>
      <c r="Y12" s="134"/>
      <c r="Z12" s="205">
        <v>6170.35</v>
      </c>
      <c r="AA12" s="206"/>
      <c r="AB12" s="206"/>
      <c r="AC12" s="206"/>
      <c r="AD12" s="207"/>
      <c r="AE12" s="225">
        <v>18511</v>
      </c>
    </row>
    <row r="13" spans="1:31" ht="13.35" customHeight="1" x14ac:dyDescent="0.25">
      <c r="A13" s="126"/>
      <c r="B13" s="130"/>
      <c r="C13" s="131"/>
      <c r="D13" s="131"/>
      <c r="E13" s="131"/>
      <c r="F13" s="131"/>
      <c r="G13" s="132"/>
      <c r="H13" s="108" t="s">
        <v>360</v>
      </c>
      <c r="I13" s="109"/>
      <c r="J13" s="109"/>
      <c r="K13" s="110"/>
      <c r="L13" s="226"/>
      <c r="M13" s="197"/>
      <c r="N13" s="198"/>
      <c r="O13" s="198"/>
      <c r="P13" s="199"/>
      <c r="Q13" s="108"/>
      <c r="R13" s="109"/>
      <c r="S13" s="109"/>
      <c r="T13" s="109"/>
      <c r="U13" s="110"/>
      <c r="V13" s="108"/>
      <c r="W13" s="109"/>
      <c r="X13" s="109"/>
      <c r="Y13" s="110"/>
      <c r="Z13" s="208"/>
      <c r="AA13" s="209"/>
      <c r="AB13" s="209"/>
      <c r="AC13" s="209"/>
      <c r="AD13" s="210"/>
      <c r="AE13" s="226"/>
    </row>
    <row r="14" spans="1:31" ht="23.65" customHeight="1" x14ac:dyDescent="0.25">
      <c r="A14" s="125">
        <v>3</v>
      </c>
      <c r="B14" s="127" t="s">
        <v>361</v>
      </c>
      <c r="C14" s="128"/>
      <c r="D14" s="128"/>
      <c r="E14" s="128"/>
      <c r="F14" s="128"/>
      <c r="G14" s="129"/>
      <c r="H14" s="133" t="s">
        <v>362</v>
      </c>
      <c r="I14" s="114"/>
      <c r="J14" s="114"/>
      <c r="K14" s="134"/>
      <c r="L14" s="225" t="s">
        <v>262</v>
      </c>
      <c r="M14" s="194">
        <v>10</v>
      </c>
      <c r="N14" s="195"/>
      <c r="O14" s="195"/>
      <c r="P14" s="196"/>
      <c r="Q14" s="188">
        <v>2.5</v>
      </c>
      <c r="R14" s="189"/>
      <c r="S14" s="189"/>
      <c r="T14" s="189"/>
      <c r="U14" s="190"/>
      <c r="V14" s="205">
        <v>0.14000000000000001</v>
      </c>
      <c r="W14" s="206"/>
      <c r="X14" s="206"/>
      <c r="Y14" s="207"/>
      <c r="Z14" s="194">
        <v>261</v>
      </c>
      <c r="AA14" s="195"/>
      <c r="AB14" s="195"/>
      <c r="AC14" s="195"/>
      <c r="AD14" s="196"/>
      <c r="AE14" s="200">
        <v>365</v>
      </c>
    </row>
    <row r="15" spans="1:31" ht="24.2" customHeight="1" x14ac:dyDescent="0.25">
      <c r="A15" s="126"/>
      <c r="B15" s="202" t="s">
        <v>363</v>
      </c>
      <c r="C15" s="203"/>
      <c r="D15" s="203"/>
      <c r="E15" s="203"/>
      <c r="F15" s="203"/>
      <c r="G15" s="204"/>
      <c r="H15" s="108" t="s">
        <v>364</v>
      </c>
      <c r="I15" s="109"/>
      <c r="J15" s="109"/>
      <c r="K15" s="110"/>
      <c r="L15" s="226"/>
      <c r="M15" s="197"/>
      <c r="N15" s="198"/>
      <c r="O15" s="198"/>
      <c r="P15" s="199"/>
      <c r="Q15" s="191"/>
      <c r="R15" s="192"/>
      <c r="S15" s="192"/>
      <c r="T15" s="192"/>
      <c r="U15" s="193"/>
      <c r="V15" s="208"/>
      <c r="W15" s="209"/>
      <c r="X15" s="209"/>
      <c r="Y15" s="210"/>
      <c r="Z15" s="197"/>
      <c r="AA15" s="198"/>
      <c r="AB15" s="198"/>
      <c r="AC15" s="198"/>
      <c r="AD15" s="199"/>
      <c r="AE15" s="201"/>
    </row>
    <row r="16" spans="1:31" ht="25.7" customHeight="1" x14ac:dyDescent="0.25">
      <c r="A16" s="125">
        <v>4</v>
      </c>
      <c r="B16" s="127" t="s">
        <v>365</v>
      </c>
      <c r="C16" s="128"/>
      <c r="D16" s="128"/>
      <c r="E16" s="128"/>
      <c r="F16" s="128"/>
      <c r="G16" s="129"/>
      <c r="H16" s="133" t="s">
        <v>366</v>
      </c>
      <c r="I16" s="114"/>
      <c r="J16" s="114"/>
      <c r="K16" s="134"/>
      <c r="L16" s="225" t="s">
        <v>262</v>
      </c>
      <c r="M16" s="194">
        <v>10</v>
      </c>
      <c r="N16" s="195"/>
      <c r="O16" s="195"/>
      <c r="P16" s="196"/>
      <c r="Q16" s="194">
        <v>3</v>
      </c>
      <c r="R16" s="195"/>
      <c r="S16" s="195"/>
      <c r="T16" s="195"/>
      <c r="U16" s="196"/>
      <c r="V16" s="205">
        <v>0.26</v>
      </c>
      <c r="W16" s="206"/>
      <c r="X16" s="206"/>
      <c r="Y16" s="207"/>
      <c r="Z16" s="194">
        <v>273</v>
      </c>
      <c r="AA16" s="195"/>
      <c r="AB16" s="195"/>
      <c r="AC16" s="195"/>
      <c r="AD16" s="196"/>
      <c r="AE16" s="200">
        <v>710</v>
      </c>
    </row>
    <row r="17" spans="1:31" ht="13.35" customHeight="1" x14ac:dyDescent="0.25">
      <c r="A17" s="126"/>
      <c r="B17" s="202" t="s">
        <v>169</v>
      </c>
      <c r="C17" s="203"/>
      <c r="D17" s="203"/>
      <c r="E17" s="203"/>
      <c r="F17" s="203"/>
      <c r="G17" s="204"/>
      <c r="H17" s="108"/>
      <c r="I17" s="109"/>
      <c r="J17" s="109"/>
      <c r="K17" s="110"/>
      <c r="L17" s="226"/>
      <c r="M17" s="197"/>
      <c r="N17" s="198"/>
      <c r="O17" s="198"/>
      <c r="P17" s="199"/>
      <c r="Q17" s="197"/>
      <c r="R17" s="198"/>
      <c r="S17" s="198"/>
      <c r="T17" s="198"/>
      <c r="U17" s="199"/>
      <c r="V17" s="208"/>
      <c r="W17" s="209"/>
      <c r="X17" s="209"/>
      <c r="Y17" s="210"/>
      <c r="Z17" s="197"/>
      <c r="AA17" s="198"/>
      <c r="AB17" s="198"/>
      <c r="AC17" s="198"/>
      <c r="AD17" s="199"/>
      <c r="AE17" s="201"/>
    </row>
    <row r="18" spans="1:31" ht="38.85" customHeight="1" x14ac:dyDescent="0.25">
      <c r="A18" s="125">
        <v>5</v>
      </c>
      <c r="B18" s="127" t="s">
        <v>367</v>
      </c>
      <c r="C18" s="128"/>
      <c r="D18" s="128"/>
      <c r="E18" s="128"/>
      <c r="F18" s="128"/>
      <c r="G18" s="129"/>
      <c r="H18" s="133" t="s">
        <v>368</v>
      </c>
      <c r="I18" s="114"/>
      <c r="J18" s="114"/>
      <c r="K18" s="134"/>
      <c r="L18" s="225" t="s">
        <v>357</v>
      </c>
      <c r="M18" s="188">
        <v>5.4</v>
      </c>
      <c r="N18" s="189"/>
      <c r="O18" s="189"/>
      <c r="P18" s="190"/>
      <c r="Q18" s="188">
        <v>2.5</v>
      </c>
      <c r="R18" s="189"/>
      <c r="S18" s="189"/>
      <c r="T18" s="189"/>
      <c r="U18" s="190"/>
      <c r="V18" s="188">
        <v>51.6</v>
      </c>
      <c r="W18" s="189"/>
      <c r="X18" s="189"/>
      <c r="Y18" s="190"/>
      <c r="Z18" s="194">
        <v>261</v>
      </c>
      <c r="AA18" s="195"/>
      <c r="AB18" s="195"/>
      <c r="AC18" s="195"/>
      <c r="AD18" s="196"/>
      <c r="AE18" s="200">
        <v>72725</v>
      </c>
    </row>
    <row r="19" spans="1:31" ht="13.35" customHeight="1" x14ac:dyDescent="0.25">
      <c r="A19" s="126"/>
      <c r="B19" s="202" t="s">
        <v>169</v>
      </c>
      <c r="C19" s="203"/>
      <c r="D19" s="203"/>
      <c r="E19" s="203"/>
      <c r="F19" s="203"/>
      <c r="G19" s="204"/>
      <c r="H19" s="108"/>
      <c r="I19" s="109"/>
      <c r="J19" s="109"/>
      <c r="K19" s="110"/>
      <c r="L19" s="226"/>
      <c r="M19" s="191"/>
      <c r="N19" s="192"/>
      <c r="O19" s="192"/>
      <c r="P19" s="193"/>
      <c r="Q19" s="191"/>
      <c r="R19" s="192"/>
      <c r="S19" s="192"/>
      <c r="T19" s="192"/>
      <c r="U19" s="193"/>
      <c r="V19" s="191"/>
      <c r="W19" s="192"/>
      <c r="X19" s="192"/>
      <c r="Y19" s="193"/>
      <c r="Z19" s="197"/>
      <c r="AA19" s="198"/>
      <c r="AB19" s="198"/>
      <c r="AC19" s="198"/>
      <c r="AD19" s="199"/>
      <c r="AE19" s="201"/>
    </row>
    <row r="20" spans="1:31" ht="25.7" customHeight="1" x14ac:dyDescent="0.25">
      <c r="A20" s="125">
        <v>6</v>
      </c>
      <c r="B20" s="127" t="s">
        <v>358</v>
      </c>
      <c r="C20" s="128"/>
      <c r="D20" s="128"/>
      <c r="E20" s="128"/>
      <c r="F20" s="128"/>
      <c r="G20" s="129"/>
      <c r="H20" s="133" t="s">
        <v>369</v>
      </c>
      <c r="I20" s="114"/>
      <c r="J20" s="114"/>
      <c r="K20" s="134"/>
      <c r="L20" s="225" t="s">
        <v>265</v>
      </c>
      <c r="M20" s="217">
        <v>11.124000000000001</v>
      </c>
      <c r="N20" s="218"/>
      <c r="O20" s="218"/>
      <c r="P20" s="219"/>
      <c r="Q20" s="133"/>
      <c r="R20" s="114"/>
      <c r="S20" s="114"/>
      <c r="T20" s="114"/>
      <c r="U20" s="134"/>
      <c r="V20" s="133"/>
      <c r="W20" s="114"/>
      <c r="X20" s="114"/>
      <c r="Y20" s="134"/>
      <c r="Z20" s="205">
        <v>4461.0200000000004</v>
      </c>
      <c r="AA20" s="206"/>
      <c r="AB20" s="206"/>
      <c r="AC20" s="206"/>
      <c r="AD20" s="207"/>
      <c r="AE20" s="225">
        <v>49624</v>
      </c>
    </row>
    <row r="21" spans="1:31" ht="13.35" customHeight="1" x14ac:dyDescent="0.25">
      <c r="A21" s="126"/>
      <c r="B21" s="130"/>
      <c r="C21" s="131"/>
      <c r="D21" s="131"/>
      <c r="E21" s="131"/>
      <c r="F21" s="131"/>
      <c r="G21" s="132"/>
      <c r="H21" s="108" t="s">
        <v>370</v>
      </c>
      <c r="I21" s="109"/>
      <c r="J21" s="109"/>
      <c r="K21" s="110"/>
      <c r="L21" s="226"/>
      <c r="M21" s="220"/>
      <c r="N21" s="221"/>
      <c r="O21" s="221"/>
      <c r="P21" s="222"/>
      <c r="Q21" s="108"/>
      <c r="R21" s="109"/>
      <c r="S21" s="109"/>
      <c r="T21" s="109"/>
      <c r="U21" s="110"/>
      <c r="V21" s="108"/>
      <c r="W21" s="109"/>
      <c r="X21" s="109"/>
      <c r="Y21" s="110"/>
      <c r="Z21" s="208"/>
      <c r="AA21" s="209"/>
      <c r="AB21" s="209"/>
      <c r="AC21" s="209"/>
      <c r="AD21" s="210"/>
      <c r="AE21" s="226"/>
    </row>
    <row r="22" spans="1:31" ht="25.7" customHeight="1" x14ac:dyDescent="0.25">
      <c r="A22" s="125">
        <v>7</v>
      </c>
      <c r="B22" s="127" t="s">
        <v>371</v>
      </c>
      <c r="C22" s="128"/>
      <c r="D22" s="128"/>
      <c r="E22" s="128"/>
      <c r="F22" s="128"/>
      <c r="G22" s="129"/>
      <c r="H22" s="133" t="s">
        <v>372</v>
      </c>
      <c r="I22" s="114"/>
      <c r="J22" s="114"/>
      <c r="K22" s="134"/>
      <c r="L22" s="225" t="s">
        <v>262</v>
      </c>
      <c r="M22" s="194">
        <v>10</v>
      </c>
      <c r="N22" s="195"/>
      <c r="O22" s="195"/>
      <c r="P22" s="196"/>
      <c r="Q22" s="188">
        <v>3.4</v>
      </c>
      <c r="R22" s="189"/>
      <c r="S22" s="189"/>
      <c r="T22" s="189"/>
      <c r="U22" s="190"/>
      <c r="V22" s="205">
        <v>0.25</v>
      </c>
      <c r="W22" s="206"/>
      <c r="X22" s="206"/>
      <c r="Y22" s="207"/>
      <c r="Z22" s="194">
        <v>287</v>
      </c>
      <c r="AA22" s="195"/>
      <c r="AB22" s="195"/>
      <c r="AC22" s="195"/>
      <c r="AD22" s="196"/>
      <c r="AE22" s="200">
        <v>718</v>
      </c>
    </row>
    <row r="23" spans="1:31" ht="13.35" customHeight="1" x14ac:dyDescent="0.25">
      <c r="A23" s="126"/>
      <c r="B23" s="202" t="s">
        <v>169</v>
      </c>
      <c r="C23" s="203"/>
      <c r="D23" s="203"/>
      <c r="E23" s="203"/>
      <c r="F23" s="203"/>
      <c r="G23" s="204"/>
      <c r="H23" s="108"/>
      <c r="I23" s="109"/>
      <c r="J23" s="109"/>
      <c r="K23" s="110"/>
      <c r="L23" s="226"/>
      <c r="M23" s="197"/>
      <c r="N23" s="198"/>
      <c r="O23" s="198"/>
      <c r="P23" s="199"/>
      <c r="Q23" s="191"/>
      <c r="R23" s="192"/>
      <c r="S23" s="192"/>
      <c r="T23" s="192"/>
      <c r="U23" s="193"/>
      <c r="V23" s="208"/>
      <c r="W23" s="209"/>
      <c r="X23" s="209"/>
      <c r="Y23" s="210"/>
      <c r="Z23" s="197"/>
      <c r="AA23" s="198"/>
      <c r="AB23" s="198"/>
      <c r="AC23" s="198"/>
      <c r="AD23" s="199"/>
      <c r="AE23" s="201"/>
    </row>
    <row r="24" spans="1:31" ht="51.75" customHeight="1" x14ac:dyDescent="0.25">
      <c r="A24" s="125">
        <v>8</v>
      </c>
      <c r="B24" s="127" t="s">
        <v>358</v>
      </c>
      <c r="C24" s="128"/>
      <c r="D24" s="128"/>
      <c r="E24" s="128"/>
      <c r="F24" s="128"/>
      <c r="G24" s="129"/>
      <c r="H24" s="133" t="s">
        <v>373</v>
      </c>
      <c r="I24" s="114"/>
      <c r="J24" s="114"/>
      <c r="K24" s="134"/>
      <c r="L24" s="225" t="s">
        <v>328</v>
      </c>
      <c r="M24" s="188">
        <v>10.5</v>
      </c>
      <c r="N24" s="189"/>
      <c r="O24" s="189"/>
      <c r="P24" s="190"/>
      <c r="Q24" s="133"/>
      <c r="R24" s="114"/>
      <c r="S24" s="114"/>
      <c r="T24" s="114"/>
      <c r="U24" s="134"/>
      <c r="V24" s="133"/>
      <c r="W24" s="114"/>
      <c r="X24" s="114"/>
      <c r="Y24" s="134"/>
      <c r="Z24" s="188">
        <v>102.3</v>
      </c>
      <c r="AA24" s="189"/>
      <c r="AB24" s="189"/>
      <c r="AC24" s="189"/>
      <c r="AD24" s="190"/>
      <c r="AE24" s="225">
        <v>1074</v>
      </c>
    </row>
    <row r="25" spans="1:31" ht="13.35" customHeight="1" x14ac:dyDescent="0.25">
      <c r="A25" s="126"/>
      <c r="B25" s="130"/>
      <c r="C25" s="131"/>
      <c r="D25" s="131"/>
      <c r="E25" s="131"/>
      <c r="F25" s="131"/>
      <c r="G25" s="132"/>
      <c r="H25" s="108" t="s">
        <v>374</v>
      </c>
      <c r="I25" s="109"/>
      <c r="J25" s="109"/>
      <c r="K25" s="110"/>
      <c r="L25" s="226"/>
      <c r="M25" s="191"/>
      <c r="N25" s="192"/>
      <c r="O25" s="192"/>
      <c r="P25" s="193"/>
      <c r="Q25" s="108"/>
      <c r="R25" s="109"/>
      <c r="S25" s="109"/>
      <c r="T25" s="109"/>
      <c r="U25" s="110"/>
      <c r="V25" s="108"/>
      <c r="W25" s="109"/>
      <c r="X25" s="109"/>
      <c r="Y25" s="110"/>
      <c r="Z25" s="191"/>
      <c r="AA25" s="192"/>
      <c r="AB25" s="192"/>
      <c r="AC25" s="192"/>
      <c r="AD25" s="193"/>
      <c r="AE25" s="226"/>
    </row>
    <row r="26" spans="1:31" ht="25.7" customHeight="1" x14ac:dyDescent="0.25">
      <c r="A26" s="125">
        <v>9</v>
      </c>
      <c r="B26" s="127" t="s">
        <v>361</v>
      </c>
      <c r="C26" s="128"/>
      <c r="D26" s="128"/>
      <c r="E26" s="128"/>
      <c r="F26" s="128"/>
      <c r="G26" s="129"/>
      <c r="H26" s="133" t="s">
        <v>375</v>
      </c>
      <c r="I26" s="114"/>
      <c r="J26" s="114"/>
      <c r="K26" s="134"/>
      <c r="L26" s="225" t="s">
        <v>262</v>
      </c>
      <c r="M26" s="194">
        <v>10</v>
      </c>
      <c r="N26" s="195"/>
      <c r="O26" s="195"/>
      <c r="P26" s="196"/>
      <c r="Q26" s="188">
        <v>2.5</v>
      </c>
      <c r="R26" s="189"/>
      <c r="S26" s="189"/>
      <c r="T26" s="189"/>
      <c r="U26" s="190"/>
      <c r="V26" s="205">
        <v>1.26</v>
      </c>
      <c r="W26" s="206"/>
      <c r="X26" s="206"/>
      <c r="Y26" s="207"/>
      <c r="Z26" s="194">
        <v>261</v>
      </c>
      <c r="AA26" s="195"/>
      <c r="AB26" s="195"/>
      <c r="AC26" s="195"/>
      <c r="AD26" s="196"/>
      <c r="AE26" s="200">
        <v>3289</v>
      </c>
    </row>
    <row r="27" spans="1:31" ht="24.2" customHeight="1" x14ac:dyDescent="0.25">
      <c r="A27" s="126"/>
      <c r="B27" s="202" t="s">
        <v>363</v>
      </c>
      <c r="C27" s="203"/>
      <c r="D27" s="203"/>
      <c r="E27" s="203"/>
      <c r="F27" s="203"/>
      <c r="G27" s="204"/>
      <c r="H27" s="108" t="s">
        <v>376</v>
      </c>
      <c r="I27" s="109"/>
      <c r="J27" s="109"/>
      <c r="K27" s="110"/>
      <c r="L27" s="226"/>
      <c r="M27" s="197"/>
      <c r="N27" s="198"/>
      <c r="O27" s="198"/>
      <c r="P27" s="199"/>
      <c r="Q27" s="191"/>
      <c r="R27" s="192"/>
      <c r="S27" s="192"/>
      <c r="T27" s="192"/>
      <c r="U27" s="193"/>
      <c r="V27" s="208"/>
      <c r="W27" s="209"/>
      <c r="X27" s="209"/>
      <c r="Y27" s="210"/>
      <c r="Z27" s="197"/>
      <c r="AA27" s="198"/>
      <c r="AB27" s="198"/>
      <c r="AC27" s="198"/>
      <c r="AD27" s="199"/>
      <c r="AE27" s="201"/>
    </row>
    <row r="28" spans="1:31" ht="25.7" customHeight="1" x14ac:dyDescent="0.25">
      <c r="A28" s="125">
        <v>10</v>
      </c>
      <c r="B28" s="127" t="s">
        <v>358</v>
      </c>
      <c r="C28" s="128"/>
      <c r="D28" s="128"/>
      <c r="E28" s="128"/>
      <c r="F28" s="128"/>
      <c r="G28" s="129"/>
      <c r="H28" s="133" t="s">
        <v>377</v>
      </c>
      <c r="I28" s="114"/>
      <c r="J28" s="114"/>
      <c r="K28" s="134"/>
      <c r="L28" s="225" t="s">
        <v>265</v>
      </c>
      <c r="M28" s="217">
        <v>1.454</v>
      </c>
      <c r="N28" s="218"/>
      <c r="O28" s="218"/>
      <c r="P28" s="219"/>
      <c r="Q28" s="133"/>
      <c r="R28" s="114"/>
      <c r="S28" s="114"/>
      <c r="T28" s="114"/>
      <c r="U28" s="134"/>
      <c r="V28" s="133"/>
      <c r="W28" s="114"/>
      <c r="X28" s="114"/>
      <c r="Y28" s="134"/>
      <c r="Z28" s="188">
        <v>5912.5</v>
      </c>
      <c r="AA28" s="189"/>
      <c r="AB28" s="189"/>
      <c r="AC28" s="189"/>
      <c r="AD28" s="190"/>
      <c r="AE28" s="225">
        <v>8597</v>
      </c>
    </row>
    <row r="29" spans="1:31" ht="25.5" customHeight="1" x14ac:dyDescent="0.25">
      <c r="A29" s="126"/>
      <c r="B29" s="130"/>
      <c r="C29" s="131"/>
      <c r="D29" s="131"/>
      <c r="E29" s="131"/>
      <c r="F29" s="131"/>
      <c r="G29" s="132"/>
      <c r="H29" s="108" t="s">
        <v>378</v>
      </c>
      <c r="I29" s="109"/>
      <c r="J29" s="109"/>
      <c r="K29" s="110"/>
      <c r="L29" s="226"/>
      <c r="M29" s="220"/>
      <c r="N29" s="221"/>
      <c r="O29" s="221"/>
      <c r="P29" s="222"/>
      <c r="Q29" s="108"/>
      <c r="R29" s="109"/>
      <c r="S29" s="109"/>
      <c r="T29" s="109"/>
      <c r="U29" s="110"/>
      <c r="V29" s="108"/>
      <c r="W29" s="109"/>
      <c r="X29" s="109"/>
      <c r="Y29" s="110"/>
      <c r="Z29" s="191"/>
      <c r="AA29" s="192"/>
      <c r="AB29" s="192"/>
      <c r="AC29" s="192"/>
      <c r="AD29" s="193"/>
      <c r="AE29" s="226"/>
    </row>
    <row r="30" spans="1:31" ht="38.85" customHeight="1" x14ac:dyDescent="0.25">
      <c r="A30" s="125">
        <v>11</v>
      </c>
      <c r="B30" s="127" t="s">
        <v>358</v>
      </c>
      <c r="C30" s="128"/>
      <c r="D30" s="128"/>
      <c r="E30" s="128"/>
      <c r="F30" s="128"/>
      <c r="G30" s="129"/>
      <c r="H30" s="133" t="s">
        <v>379</v>
      </c>
      <c r="I30" s="114"/>
      <c r="J30" s="114"/>
      <c r="K30" s="134"/>
      <c r="L30" s="225" t="s">
        <v>210</v>
      </c>
      <c r="M30" s="194">
        <v>60</v>
      </c>
      <c r="N30" s="195"/>
      <c r="O30" s="195"/>
      <c r="P30" s="196"/>
      <c r="Q30" s="133"/>
      <c r="R30" s="114"/>
      <c r="S30" s="114"/>
      <c r="T30" s="114"/>
      <c r="U30" s="134"/>
      <c r="V30" s="133"/>
      <c r="W30" s="114"/>
      <c r="X30" s="114"/>
      <c r="Y30" s="134"/>
      <c r="Z30" s="188">
        <v>5.9</v>
      </c>
      <c r="AA30" s="189"/>
      <c r="AB30" s="189"/>
      <c r="AC30" s="189"/>
      <c r="AD30" s="190"/>
      <c r="AE30" s="225">
        <v>354</v>
      </c>
    </row>
    <row r="31" spans="1:31" ht="13.35" customHeight="1" x14ac:dyDescent="0.25">
      <c r="A31" s="126"/>
      <c r="B31" s="130"/>
      <c r="C31" s="131"/>
      <c r="D31" s="131"/>
      <c r="E31" s="131"/>
      <c r="F31" s="131"/>
      <c r="G31" s="132"/>
      <c r="H31" s="108" t="s">
        <v>380</v>
      </c>
      <c r="I31" s="109"/>
      <c r="J31" s="109"/>
      <c r="K31" s="110"/>
      <c r="L31" s="226"/>
      <c r="M31" s="197"/>
      <c r="N31" s="198"/>
      <c r="O31" s="198"/>
      <c r="P31" s="199"/>
      <c r="Q31" s="108"/>
      <c r="R31" s="109"/>
      <c r="S31" s="109"/>
      <c r="T31" s="109"/>
      <c r="U31" s="110"/>
      <c r="V31" s="108"/>
      <c r="W31" s="109"/>
      <c r="X31" s="109"/>
      <c r="Y31" s="110"/>
      <c r="Z31" s="191"/>
      <c r="AA31" s="192"/>
      <c r="AB31" s="192"/>
      <c r="AC31" s="192"/>
      <c r="AD31" s="193"/>
      <c r="AE31" s="226"/>
    </row>
    <row r="32" spans="1:31" ht="25.7" customHeight="1" x14ac:dyDescent="0.25">
      <c r="A32" s="125">
        <v>12</v>
      </c>
      <c r="B32" s="127" t="s">
        <v>381</v>
      </c>
      <c r="C32" s="128"/>
      <c r="D32" s="128"/>
      <c r="E32" s="128"/>
      <c r="F32" s="128"/>
      <c r="G32" s="129"/>
      <c r="H32" s="133" t="s">
        <v>382</v>
      </c>
      <c r="I32" s="114"/>
      <c r="J32" s="114"/>
      <c r="K32" s="134"/>
      <c r="L32" s="225" t="s">
        <v>262</v>
      </c>
      <c r="M32" s="194">
        <v>6</v>
      </c>
      <c r="N32" s="195"/>
      <c r="O32" s="195"/>
      <c r="P32" s="196"/>
      <c r="Q32" s="188">
        <v>2.8</v>
      </c>
      <c r="R32" s="189"/>
      <c r="S32" s="189"/>
      <c r="T32" s="189"/>
      <c r="U32" s="190"/>
      <c r="V32" s="211">
        <v>0.69350000000000001</v>
      </c>
      <c r="W32" s="212"/>
      <c r="X32" s="212"/>
      <c r="Y32" s="213"/>
      <c r="Z32" s="194">
        <v>268</v>
      </c>
      <c r="AA32" s="195"/>
      <c r="AB32" s="195"/>
      <c r="AC32" s="195"/>
      <c r="AD32" s="196"/>
      <c r="AE32" s="200">
        <v>1115</v>
      </c>
    </row>
    <row r="33" spans="1:31" ht="24.2" customHeight="1" x14ac:dyDescent="0.25">
      <c r="A33" s="126"/>
      <c r="B33" s="202" t="s">
        <v>383</v>
      </c>
      <c r="C33" s="203"/>
      <c r="D33" s="203"/>
      <c r="E33" s="203"/>
      <c r="F33" s="203"/>
      <c r="G33" s="204"/>
      <c r="H33" s="108" t="s">
        <v>384</v>
      </c>
      <c r="I33" s="109"/>
      <c r="J33" s="109"/>
      <c r="K33" s="110"/>
      <c r="L33" s="226"/>
      <c r="M33" s="197"/>
      <c r="N33" s="198"/>
      <c r="O33" s="198"/>
      <c r="P33" s="199"/>
      <c r="Q33" s="191"/>
      <c r="R33" s="192"/>
      <c r="S33" s="192"/>
      <c r="T33" s="192"/>
      <c r="U33" s="193"/>
      <c r="V33" s="214"/>
      <c r="W33" s="215"/>
      <c r="X33" s="215"/>
      <c r="Y33" s="216"/>
      <c r="Z33" s="197"/>
      <c r="AA33" s="198"/>
      <c r="AB33" s="198"/>
      <c r="AC33" s="198"/>
      <c r="AD33" s="199"/>
      <c r="AE33" s="201"/>
    </row>
    <row r="34" spans="1:31" ht="12.75" customHeight="1" x14ac:dyDescent="0.25">
      <c r="A34" s="125">
        <v>13</v>
      </c>
      <c r="B34" s="127" t="s">
        <v>385</v>
      </c>
      <c r="C34" s="128"/>
      <c r="D34" s="128"/>
      <c r="E34" s="128"/>
      <c r="F34" s="128"/>
      <c r="G34" s="129"/>
      <c r="H34" s="133" t="s">
        <v>386</v>
      </c>
      <c r="I34" s="114"/>
      <c r="J34" s="114"/>
      <c r="K34" s="134"/>
      <c r="L34" s="225" t="s">
        <v>328</v>
      </c>
      <c r="M34" s="188">
        <v>6.3</v>
      </c>
      <c r="N34" s="189"/>
      <c r="O34" s="189"/>
      <c r="P34" s="190"/>
      <c r="Q34" s="133"/>
      <c r="R34" s="114"/>
      <c r="S34" s="114"/>
      <c r="T34" s="114"/>
      <c r="U34" s="134"/>
      <c r="V34" s="133"/>
      <c r="W34" s="114"/>
      <c r="X34" s="114"/>
      <c r="Y34" s="134"/>
      <c r="Z34" s="205">
        <v>123.79</v>
      </c>
      <c r="AA34" s="206"/>
      <c r="AB34" s="206"/>
      <c r="AC34" s="206"/>
      <c r="AD34" s="207"/>
      <c r="AE34" s="225">
        <v>780</v>
      </c>
    </row>
    <row r="35" spans="1:31" ht="13.35" customHeight="1" x14ac:dyDescent="0.25">
      <c r="A35" s="126"/>
      <c r="B35" s="130"/>
      <c r="C35" s="131"/>
      <c r="D35" s="131"/>
      <c r="E35" s="131"/>
      <c r="F35" s="131"/>
      <c r="G35" s="132"/>
      <c r="H35" s="108" t="s">
        <v>387</v>
      </c>
      <c r="I35" s="109"/>
      <c r="J35" s="109"/>
      <c r="K35" s="110"/>
      <c r="L35" s="226"/>
      <c r="M35" s="191"/>
      <c r="N35" s="192"/>
      <c r="O35" s="192"/>
      <c r="P35" s="193"/>
      <c r="Q35" s="108"/>
      <c r="R35" s="109"/>
      <c r="S35" s="109"/>
      <c r="T35" s="109"/>
      <c r="U35" s="110"/>
      <c r="V35" s="108"/>
      <c r="W35" s="109"/>
      <c r="X35" s="109"/>
      <c r="Y35" s="110"/>
      <c r="Z35" s="208"/>
      <c r="AA35" s="209"/>
      <c r="AB35" s="209"/>
      <c r="AC35" s="209"/>
      <c r="AD35" s="210"/>
      <c r="AE35" s="226"/>
    </row>
    <row r="36" spans="1:31" ht="23.65" customHeight="1" x14ac:dyDescent="0.25">
      <c r="A36" s="125">
        <v>14</v>
      </c>
      <c r="B36" s="127" t="s">
        <v>388</v>
      </c>
      <c r="C36" s="128"/>
      <c r="D36" s="128"/>
      <c r="E36" s="128"/>
      <c r="F36" s="128"/>
      <c r="G36" s="129"/>
      <c r="H36" s="133" t="s">
        <v>389</v>
      </c>
      <c r="I36" s="114"/>
      <c r="J36" s="114"/>
      <c r="K36" s="134"/>
      <c r="L36" s="225" t="s">
        <v>207</v>
      </c>
      <c r="M36" s="217">
        <v>1E-3</v>
      </c>
      <c r="N36" s="218"/>
      <c r="O36" s="218"/>
      <c r="P36" s="219"/>
      <c r="Q36" s="133"/>
      <c r="R36" s="114"/>
      <c r="S36" s="114"/>
      <c r="T36" s="114"/>
      <c r="U36" s="134"/>
      <c r="V36" s="133"/>
      <c r="W36" s="114"/>
      <c r="X36" s="114"/>
      <c r="Y36" s="134"/>
      <c r="Z36" s="188">
        <v>123776.8</v>
      </c>
      <c r="AA36" s="189"/>
      <c r="AB36" s="189"/>
      <c r="AC36" s="189"/>
      <c r="AD36" s="190"/>
      <c r="AE36" s="225">
        <v>124</v>
      </c>
    </row>
    <row r="37" spans="1:31" ht="13.35" customHeight="1" x14ac:dyDescent="0.25">
      <c r="A37" s="126"/>
      <c r="B37" s="130"/>
      <c r="C37" s="131"/>
      <c r="D37" s="131"/>
      <c r="E37" s="131"/>
      <c r="F37" s="131"/>
      <c r="G37" s="132"/>
      <c r="H37" s="108" t="s">
        <v>390</v>
      </c>
      <c r="I37" s="109"/>
      <c r="J37" s="109"/>
      <c r="K37" s="110"/>
      <c r="L37" s="226"/>
      <c r="M37" s="220"/>
      <c r="N37" s="221"/>
      <c r="O37" s="221"/>
      <c r="P37" s="222"/>
      <c r="Q37" s="108"/>
      <c r="R37" s="109"/>
      <c r="S37" s="109"/>
      <c r="T37" s="109"/>
      <c r="U37" s="110"/>
      <c r="V37" s="108"/>
      <c r="W37" s="109"/>
      <c r="X37" s="109"/>
      <c r="Y37" s="110"/>
      <c r="Z37" s="191"/>
      <c r="AA37" s="192"/>
      <c r="AB37" s="192"/>
      <c r="AC37" s="192"/>
      <c r="AD37" s="193"/>
      <c r="AE37" s="226"/>
    </row>
    <row r="38" spans="1:31" ht="12.75" customHeight="1" x14ac:dyDescent="0.25">
      <c r="A38" s="125">
        <v>15</v>
      </c>
      <c r="B38" s="127" t="s">
        <v>391</v>
      </c>
      <c r="C38" s="128"/>
      <c r="D38" s="128"/>
      <c r="E38" s="128"/>
      <c r="F38" s="128"/>
      <c r="G38" s="129"/>
      <c r="H38" s="133" t="s">
        <v>392</v>
      </c>
      <c r="I38" s="114"/>
      <c r="J38" s="114"/>
      <c r="K38" s="134"/>
      <c r="L38" s="225" t="s">
        <v>207</v>
      </c>
      <c r="M38" s="217">
        <v>5.0000000000000001E-3</v>
      </c>
      <c r="N38" s="218"/>
      <c r="O38" s="218"/>
      <c r="P38" s="219"/>
      <c r="Q38" s="133"/>
      <c r="R38" s="114"/>
      <c r="S38" s="114"/>
      <c r="T38" s="114"/>
      <c r="U38" s="134"/>
      <c r="V38" s="133"/>
      <c r="W38" s="114"/>
      <c r="X38" s="114"/>
      <c r="Y38" s="134"/>
      <c r="Z38" s="205">
        <v>58959.94</v>
      </c>
      <c r="AA38" s="206"/>
      <c r="AB38" s="206"/>
      <c r="AC38" s="206"/>
      <c r="AD38" s="207"/>
      <c r="AE38" s="225">
        <v>295</v>
      </c>
    </row>
    <row r="39" spans="1:31" ht="13.35" customHeight="1" x14ac:dyDescent="0.25">
      <c r="A39" s="126"/>
      <c r="B39" s="130"/>
      <c r="C39" s="131"/>
      <c r="D39" s="131"/>
      <c r="E39" s="131"/>
      <c r="F39" s="131"/>
      <c r="G39" s="132"/>
      <c r="H39" s="108"/>
      <c r="I39" s="109"/>
      <c r="J39" s="109"/>
      <c r="K39" s="110"/>
      <c r="L39" s="226"/>
      <c r="M39" s="220"/>
      <c r="N39" s="221"/>
      <c r="O39" s="221"/>
      <c r="P39" s="222"/>
      <c r="Q39" s="108"/>
      <c r="R39" s="109"/>
      <c r="S39" s="109"/>
      <c r="T39" s="109"/>
      <c r="U39" s="110"/>
      <c r="V39" s="108"/>
      <c r="W39" s="109"/>
      <c r="X39" s="109"/>
      <c r="Y39" s="110"/>
      <c r="Z39" s="208"/>
      <c r="AA39" s="209"/>
      <c r="AB39" s="209"/>
      <c r="AC39" s="209"/>
      <c r="AD39" s="210"/>
      <c r="AE39" s="226"/>
    </row>
    <row r="40" spans="1:31" ht="25.7" customHeight="1" x14ac:dyDescent="0.25">
      <c r="A40" s="125">
        <v>16</v>
      </c>
      <c r="B40" s="127" t="s">
        <v>358</v>
      </c>
      <c r="C40" s="128"/>
      <c r="D40" s="128"/>
      <c r="E40" s="128"/>
      <c r="F40" s="128"/>
      <c r="G40" s="129"/>
      <c r="H40" s="133" t="s">
        <v>393</v>
      </c>
      <c r="I40" s="114"/>
      <c r="J40" s="114"/>
      <c r="K40" s="134"/>
      <c r="L40" s="225" t="s">
        <v>210</v>
      </c>
      <c r="M40" s="194">
        <v>204</v>
      </c>
      <c r="N40" s="195"/>
      <c r="O40" s="195"/>
      <c r="P40" s="196"/>
      <c r="Q40" s="133"/>
      <c r="R40" s="114"/>
      <c r="S40" s="114"/>
      <c r="T40" s="114"/>
      <c r="U40" s="134"/>
      <c r="V40" s="133"/>
      <c r="W40" s="114"/>
      <c r="X40" s="114"/>
      <c r="Y40" s="134"/>
      <c r="Z40" s="205">
        <v>7.97</v>
      </c>
      <c r="AA40" s="206"/>
      <c r="AB40" s="206"/>
      <c r="AC40" s="206"/>
      <c r="AD40" s="207"/>
      <c r="AE40" s="225">
        <v>1626</v>
      </c>
    </row>
    <row r="41" spans="1:31" ht="13.35" customHeight="1" x14ac:dyDescent="0.25">
      <c r="A41" s="126"/>
      <c r="B41" s="130"/>
      <c r="C41" s="131"/>
      <c r="D41" s="131"/>
      <c r="E41" s="131"/>
      <c r="F41" s="131"/>
      <c r="G41" s="132"/>
      <c r="H41" s="108" t="s">
        <v>394</v>
      </c>
      <c r="I41" s="109"/>
      <c r="J41" s="109"/>
      <c r="K41" s="110"/>
      <c r="L41" s="226"/>
      <c r="M41" s="197"/>
      <c r="N41" s="198"/>
      <c r="O41" s="198"/>
      <c r="P41" s="199"/>
      <c r="Q41" s="108"/>
      <c r="R41" s="109"/>
      <c r="S41" s="109"/>
      <c r="T41" s="109"/>
      <c r="U41" s="110"/>
      <c r="V41" s="108"/>
      <c r="W41" s="109"/>
      <c r="X41" s="109"/>
      <c r="Y41" s="110"/>
      <c r="Z41" s="208"/>
      <c r="AA41" s="209"/>
      <c r="AB41" s="209"/>
      <c r="AC41" s="209"/>
      <c r="AD41" s="210"/>
      <c r="AE41" s="226"/>
    </row>
    <row r="42" spans="1:31" ht="12.75" customHeight="1" x14ac:dyDescent="0.25">
      <c r="A42" s="125">
        <v>17</v>
      </c>
      <c r="B42" s="127" t="s">
        <v>395</v>
      </c>
      <c r="C42" s="128"/>
      <c r="D42" s="128"/>
      <c r="E42" s="128"/>
      <c r="F42" s="128"/>
      <c r="G42" s="129"/>
      <c r="H42" s="133" t="s">
        <v>396</v>
      </c>
      <c r="I42" s="114"/>
      <c r="J42" s="114"/>
      <c r="K42" s="134"/>
      <c r="L42" s="225" t="s">
        <v>207</v>
      </c>
      <c r="M42" s="217">
        <v>3.0000000000000001E-3</v>
      </c>
      <c r="N42" s="218"/>
      <c r="O42" s="218"/>
      <c r="P42" s="219"/>
      <c r="Q42" s="133"/>
      <c r="R42" s="114"/>
      <c r="S42" s="114"/>
      <c r="T42" s="114"/>
      <c r="U42" s="134"/>
      <c r="V42" s="133"/>
      <c r="W42" s="114"/>
      <c r="X42" s="114"/>
      <c r="Y42" s="134"/>
      <c r="Z42" s="205">
        <v>30063.56</v>
      </c>
      <c r="AA42" s="206"/>
      <c r="AB42" s="206"/>
      <c r="AC42" s="206"/>
      <c r="AD42" s="207"/>
      <c r="AE42" s="225">
        <v>90</v>
      </c>
    </row>
    <row r="43" spans="1:31" ht="13.35" customHeight="1" x14ac:dyDescent="0.25">
      <c r="A43" s="126"/>
      <c r="B43" s="130"/>
      <c r="C43" s="131"/>
      <c r="D43" s="131"/>
      <c r="E43" s="131"/>
      <c r="F43" s="131"/>
      <c r="G43" s="132"/>
      <c r="H43" s="108" t="s">
        <v>397</v>
      </c>
      <c r="I43" s="109"/>
      <c r="J43" s="109"/>
      <c r="K43" s="110"/>
      <c r="L43" s="226"/>
      <c r="M43" s="220"/>
      <c r="N43" s="221"/>
      <c r="O43" s="221"/>
      <c r="P43" s="222"/>
      <c r="Q43" s="108"/>
      <c r="R43" s="109"/>
      <c r="S43" s="109"/>
      <c r="T43" s="109"/>
      <c r="U43" s="110"/>
      <c r="V43" s="108"/>
      <c r="W43" s="109"/>
      <c r="X43" s="109"/>
      <c r="Y43" s="110"/>
      <c r="Z43" s="208"/>
      <c r="AA43" s="209"/>
      <c r="AB43" s="209"/>
      <c r="AC43" s="209"/>
      <c r="AD43" s="210"/>
      <c r="AE43" s="226"/>
    </row>
    <row r="44" spans="1:31" ht="13.35" customHeight="1" x14ac:dyDescent="0.25">
      <c r="A44" s="224" t="s">
        <v>398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</row>
    <row r="45" spans="1:31" ht="34.35" customHeight="1" x14ac:dyDescent="0.25">
      <c r="A45" s="125">
        <v>18</v>
      </c>
      <c r="B45" s="127" t="s">
        <v>399</v>
      </c>
      <c r="C45" s="128"/>
      <c r="D45" s="128"/>
      <c r="E45" s="128"/>
      <c r="F45" s="128"/>
      <c r="G45" s="129"/>
      <c r="H45" s="133" t="s">
        <v>400</v>
      </c>
      <c r="I45" s="114"/>
      <c r="J45" s="114"/>
      <c r="K45" s="134"/>
      <c r="L45" s="225" t="s">
        <v>262</v>
      </c>
      <c r="M45" s="194">
        <v>44</v>
      </c>
      <c r="N45" s="195"/>
      <c r="O45" s="195"/>
      <c r="P45" s="196"/>
      <c r="Q45" s="194">
        <v>3</v>
      </c>
      <c r="R45" s="195"/>
      <c r="S45" s="195"/>
      <c r="T45" s="195"/>
      <c r="U45" s="196"/>
      <c r="V45" s="205">
        <v>0.09</v>
      </c>
      <c r="W45" s="206"/>
      <c r="X45" s="206"/>
      <c r="Y45" s="207"/>
      <c r="Z45" s="194">
        <v>273</v>
      </c>
      <c r="AA45" s="195"/>
      <c r="AB45" s="195"/>
      <c r="AC45" s="195"/>
      <c r="AD45" s="196"/>
      <c r="AE45" s="200">
        <v>1081</v>
      </c>
    </row>
    <row r="46" spans="1:31" ht="13.35" customHeight="1" x14ac:dyDescent="0.25">
      <c r="A46" s="126"/>
      <c r="B46" s="202" t="s">
        <v>169</v>
      </c>
      <c r="C46" s="203"/>
      <c r="D46" s="203"/>
      <c r="E46" s="203"/>
      <c r="F46" s="203"/>
      <c r="G46" s="204"/>
      <c r="H46" s="108"/>
      <c r="I46" s="109"/>
      <c r="J46" s="109"/>
      <c r="K46" s="110"/>
      <c r="L46" s="226"/>
      <c r="M46" s="197"/>
      <c r="N46" s="198"/>
      <c r="O46" s="198"/>
      <c r="P46" s="199"/>
      <c r="Q46" s="197"/>
      <c r="R46" s="198"/>
      <c r="S46" s="198"/>
      <c r="T46" s="198"/>
      <c r="U46" s="199"/>
      <c r="V46" s="208"/>
      <c r="W46" s="209"/>
      <c r="X46" s="209"/>
      <c r="Y46" s="210"/>
      <c r="Z46" s="197"/>
      <c r="AA46" s="198"/>
      <c r="AB46" s="198"/>
      <c r="AC46" s="198"/>
      <c r="AD46" s="199"/>
      <c r="AE46" s="201"/>
    </row>
    <row r="47" spans="1:31" ht="38.85" customHeight="1" x14ac:dyDescent="0.25">
      <c r="A47" s="125">
        <v>19</v>
      </c>
      <c r="B47" s="127" t="s">
        <v>401</v>
      </c>
      <c r="C47" s="128"/>
      <c r="D47" s="128"/>
      <c r="E47" s="128"/>
      <c r="F47" s="128"/>
      <c r="G47" s="129"/>
      <c r="H47" s="133" t="s">
        <v>402</v>
      </c>
      <c r="I47" s="114"/>
      <c r="J47" s="114"/>
      <c r="K47" s="134"/>
      <c r="L47" s="225" t="s">
        <v>262</v>
      </c>
      <c r="M47" s="194">
        <v>66</v>
      </c>
      <c r="N47" s="195"/>
      <c r="O47" s="195"/>
      <c r="P47" s="196"/>
      <c r="Q47" s="194">
        <v>3</v>
      </c>
      <c r="R47" s="195"/>
      <c r="S47" s="195"/>
      <c r="T47" s="195"/>
      <c r="U47" s="196"/>
      <c r="V47" s="188">
        <v>0.2</v>
      </c>
      <c r="W47" s="189"/>
      <c r="X47" s="189"/>
      <c r="Y47" s="190"/>
      <c r="Z47" s="194">
        <v>273</v>
      </c>
      <c r="AA47" s="195"/>
      <c r="AB47" s="195"/>
      <c r="AC47" s="195"/>
      <c r="AD47" s="196"/>
      <c r="AE47" s="200">
        <v>3604</v>
      </c>
    </row>
    <row r="48" spans="1:31" ht="13.35" customHeight="1" x14ac:dyDescent="0.25">
      <c r="A48" s="126"/>
      <c r="B48" s="202" t="s">
        <v>169</v>
      </c>
      <c r="C48" s="203"/>
      <c r="D48" s="203"/>
      <c r="E48" s="203"/>
      <c r="F48" s="203"/>
      <c r="G48" s="204"/>
      <c r="H48" s="108"/>
      <c r="I48" s="109"/>
      <c r="J48" s="109"/>
      <c r="K48" s="110"/>
      <c r="L48" s="226"/>
      <c r="M48" s="197"/>
      <c r="N48" s="198"/>
      <c r="O48" s="198"/>
      <c r="P48" s="199"/>
      <c r="Q48" s="197"/>
      <c r="R48" s="198"/>
      <c r="S48" s="198"/>
      <c r="T48" s="198"/>
      <c r="U48" s="199"/>
      <c r="V48" s="191"/>
      <c r="W48" s="192"/>
      <c r="X48" s="192"/>
      <c r="Y48" s="193"/>
      <c r="Z48" s="197"/>
      <c r="AA48" s="198"/>
      <c r="AB48" s="198"/>
      <c r="AC48" s="198"/>
      <c r="AD48" s="199"/>
      <c r="AE48" s="201"/>
    </row>
    <row r="49" spans="1:31" ht="38.85" customHeight="1" x14ac:dyDescent="0.25">
      <c r="A49" s="125">
        <v>20</v>
      </c>
      <c r="B49" s="127" t="s">
        <v>367</v>
      </c>
      <c r="C49" s="128"/>
      <c r="D49" s="128"/>
      <c r="E49" s="128"/>
      <c r="F49" s="128"/>
      <c r="G49" s="129"/>
      <c r="H49" s="133" t="s">
        <v>368</v>
      </c>
      <c r="I49" s="114"/>
      <c r="J49" s="114"/>
      <c r="K49" s="134"/>
      <c r="L49" s="225" t="s">
        <v>357</v>
      </c>
      <c r="M49" s="194">
        <v>14</v>
      </c>
      <c r="N49" s="195"/>
      <c r="O49" s="195"/>
      <c r="P49" s="196"/>
      <c r="Q49" s="188">
        <v>2.5</v>
      </c>
      <c r="R49" s="189"/>
      <c r="S49" s="189"/>
      <c r="T49" s="189"/>
      <c r="U49" s="190"/>
      <c r="V49" s="188">
        <v>51.6</v>
      </c>
      <c r="W49" s="189"/>
      <c r="X49" s="189"/>
      <c r="Y49" s="190"/>
      <c r="Z49" s="194">
        <v>261</v>
      </c>
      <c r="AA49" s="195"/>
      <c r="AB49" s="195"/>
      <c r="AC49" s="195"/>
      <c r="AD49" s="196"/>
      <c r="AE49" s="200">
        <v>188546</v>
      </c>
    </row>
    <row r="50" spans="1:31" ht="13.35" customHeight="1" x14ac:dyDescent="0.25">
      <c r="A50" s="126"/>
      <c r="B50" s="202" t="s">
        <v>169</v>
      </c>
      <c r="C50" s="203"/>
      <c r="D50" s="203"/>
      <c r="E50" s="203"/>
      <c r="F50" s="203"/>
      <c r="G50" s="204"/>
      <c r="H50" s="108"/>
      <c r="I50" s="109"/>
      <c r="J50" s="109"/>
      <c r="K50" s="110"/>
      <c r="L50" s="226"/>
      <c r="M50" s="197"/>
      <c r="N50" s="198"/>
      <c r="O50" s="198"/>
      <c r="P50" s="199"/>
      <c r="Q50" s="191"/>
      <c r="R50" s="192"/>
      <c r="S50" s="192"/>
      <c r="T50" s="192"/>
      <c r="U50" s="193"/>
      <c r="V50" s="191"/>
      <c r="W50" s="192"/>
      <c r="X50" s="192"/>
      <c r="Y50" s="193"/>
      <c r="Z50" s="197"/>
      <c r="AA50" s="198"/>
      <c r="AB50" s="198"/>
      <c r="AC50" s="198"/>
      <c r="AD50" s="199"/>
      <c r="AE50" s="201"/>
    </row>
    <row r="51" spans="1:31" ht="25.7" customHeight="1" x14ac:dyDescent="0.25">
      <c r="A51" s="125">
        <v>21</v>
      </c>
      <c r="B51" s="127" t="s">
        <v>358</v>
      </c>
      <c r="C51" s="128"/>
      <c r="D51" s="128"/>
      <c r="E51" s="128"/>
      <c r="F51" s="128"/>
      <c r="G51" s="129"/>
      <c r="H51" s="133" t="s">
        <v>369</v>
      </c>
      <c r="I51" s="114"/>
      <c r="J51" s="114"/>
      <c r="K51" s="134"/>
      <c r="L51" s="225" t="s">
        <v>265</v>
      </c>
      <c r="M51" s="205">
        <v>28.84</v>
      </c>
      <c r="N51" s="206"/>
      <c r="O51" s="206"/>
      <c r="P51" s="207"/>
      <c r="Q51" s="133"/>
      <c r="R51" s="114"/>
      <c r="S51" s="114"/>
      <c r="T51" s="114"/>
      <c r="U51" s="134"/>
      <c r="V51" s="133"/>
      <c r="W51" s="114"/>
      <c r="X51" s="114"/>
      <c r="Y51" s="134"/>
      <c r="Z51" s="205">
        <v>4461.0200000000004</v>
      </c>
      <c r="AA51" s="206"/>
      <c r="AB51" s="206"/>
      <c r="AC51" s="206"/>
      <c r="AD51" s="207"/>
      <c r="AE51" s="225">
        <v>128656</v>
      </c>
    </row>
    <row r="52" spans="1:31" ht="13.35" customHeight="1" x14ac:dyDescent="0.25">
      <c r="A52" s="126"/>
      <c r="B52" s="130"/>
      <c r="C52" s="131"/>
      <c r="D52" s="131"/>
      <c r="E52" s="131"/>
      <c r="F52" s="131"/>
      <c r="G52" s="132"/>
      <c r="H52" s="108" t="s">
        <v>403</v>
      </c>
      <c r="I52" s="109"/>
      <c r="J52" s="109"/>
      <c r="K52" s="110"/>
      <c r="L52" s="226"/>
      <c r="M52" s="208"/>
      <c r="N52" s="209"/>
      <c r="O52" s="209"/>
      <c r="P52" s="210"/>
      <c r="Q52" s="108"/>
      <c r="R52" s="109"/>
      <c r="S52" s="109"/>
      <c r="T52" s="109"/>
      <c r="U52" s="110"/>
      <c r="V52" s="108"/>
      <c r="W52" s="109"/>
      <c r="X52" s="109"/>
      <c r="Y52" s="110"/>
      <c r="Z52" s="208"/>
      <c r="AA52" s="209"/>
      <c r="AB52" s="209"/>
      <c r="AC52" s="209"/>
      <c r="AD52" s="210"/>
      <c r="AE52" s="226"/>
    </row>
    <row r="53" spans="1:31" ht="38.85" customHeight="1" x14ac:dyDescent="0.25">
      <c r="A53" s="125">
        <v>22</v>
      </c>
      <c r="B53" s="127" t="s">
        <v>404</v>
      </c>
      <c r="C53" s="128"/>
      <c r="D53" s="128"/>
      <c r="E53" s="128"/>
      <c r="F53" s="128"/>
      <c r="G53" s="129"/>
      <c r="H53" s="133" t="s">
        <v>405</v>
      </c>
      <c r="I53" s="114"/>
      <c r="J53" s="114"/>
      <c r="K53" s="134"/>
      <c r="L53" s="225" t="s">
        <v>262</v>
      </c>
      <c r="M53" s="194">
        <v>44</v>
      </c>
      <c r="N53" s="195"/>
      <c r="O53" s="195"/>
      <c r="P53" s="196"/>
      <c r="Q53" s="188">
        <v>3.5</v>
      </c>
      <c r="R53" s="189"/>
      <c r="S53" s="189"/>
      <c r="T53" s="189"/>
      <c r="U53" s="190"/>
      <c r="V53" s="205">
        <v>0.88</v>
      </c>
      <c r="W53" s="206"/>
      <c r="X53" s="206"/>
      <c r="Y53" s="207"/>
      <c r="Z53" s="194">
        <v>290</v>
      </c>
      <c r="AA53" s="195"/>
      <c r="AB53" s="195"/>
      <c r="AC53" s="195"/>
      <c r="AD53" s="196"/>
      <c r="AE53" s="200">
        <v>11229</v>
      </c>
    </row>
    <row r="54" spans="1:31" ht="13.35" customHeight="1" x14ac:dyDescent="0.25">
      <c r="A54" s="126"/>
      <c r="B54" s="202" t="s">
        <v>169</v>
      </c>
      <c r="C54" s="203"/>
      <c r="D54" s="203"/>
      <c r="E54" s="203"/>
      <c r="F54" s="203"/>
      <c r="G54" s="204"/>
      <c r="H54" s="108"/>
      <c r="I54" s="109"/>
      <c r="J54" s="109"/>
      <c r="K54" s="110"/>
      <c r="L54" s="226"/>
      <c r="M54" s="197"/>
      <c r="N54" s="198"/>
      <c r="O54" s="198"/>
      <c r="P54" s="199"/>
      <c r="Q54" s="191"/>
      <c r="R54" s="192"/>
      <c r="S54" s="192"/>
      <c r="T54" s="192"/>
      <c r="U54" s="193"/>
      <c r="V54" s="208"/>
      <c r="W54" s="209"/>
      <c r="X54" s="209"/>
      <c r="Y54" s="210"/>
      <c r="Z54" s="197"/>
      <c r="AA54" s="198"/>
      <c r="AB54" s="198"/>
      <c r="AC54" s="198"/>
      <c r="AD54" s="199"/>
      <c r="AE54" s="201"/>
    </row>
    <row r="55" spans="1:31" ht="38.85" customHeight="1" x14ac:dyDescent="0.25">
      <c r="A55" s="125">
        <v>23</v>
      </c>
      <c r="B55" s="127" t="s">
        <v>358</v>
      </c>
      <c r="C55" s="128"/>
      <c r="D55" s="128"/>
      <c r="E55" s="128"/>
      <c r="F55" s="128"/>
      <c r="G55" s="129"/>
      <c r="H55" s="133" t="s">
        <v>406</v>
      </c>
      <c r="I55" s="114"/>
      <c r="J55" s="114"/>
      <c r="K55" s="134"/>
      <c r="L55" s="225" t="s">
        <v>207</v>
      </c>
      <c r="M55" s="217">
        <v>0.23200000000000001</v>
      </c>
      <c r="N55" s="218"/>
      <c r="O55" s="218"/>
      <c r="P55" s="219"/>
      <c r="Q55" s="133"/>
      <c r="R55" s="114"/>
      <c r="S55" s="114"/>
      <c r="T55" s="114"/>
      <c r="U55" s="134"/>
      <c r="V55" s="133"/>
      <c r="W55" s="114"/>
      <c r="X55" s="114"/>
      <c r="Y55" s="134"/>
      <c r="Z55" s="205">
        <v>46063.75</v>
      </c>
      <c r="AA55" s="206"/>
      <c r="AB55" s="206"/>
      <c r="AC55" s="206"/>
      <c r="AD55" s="207"/>
      <c r="AE55" s="225">
        <v>10687</v>
      </c>
    </row>
    <row r="56" spans="1:31" ht="25.5" customHeight="1" x14ac:dyDescent="0.25">
      <c r="A56" s="126"/>
      <c r="B56" s="130"/>
      <c r="C56" s="131"/>
      <c r="D56" s="131"/>
      <c r="E56" s="131"/>
      <c r="F56" s="131"/>
      <c r="G56" s="132"/>
      <c r="H56" s="108" t="s">
        <v>407</v>
      </c>
      <c r="I56" s="109"/>
      <c r="J56" s="109"/>
      <c r="K56" s="110"/>
      <c r="L56" s="226"/>
      <c r="M56" s="220"/>
      <c r="N56" s="221"/>
      <c r="O56" s="221"/>
      <c r="P56" s="222"/>
      <c r="Q56" s="108"/>
      <c r="R56" s="109"/>
      <c r="S56" s="109"/>
      <c r="T56" s="109"/>
      <c r="U56" s="110"/>
      <c r="V56" s="108"/>
      <c r="W56" s="109"/>
      <c r="X56" s="109"/>
      <c r="Y56" s="110"/>
      <c r="Z56" s="208"/>
      <c r="AA56" s="209"/>
      <c r="AB56" s="209"/>
      <c r="AC56" s="209"/>
      <c r="AD56" s="210"/>
      <c r="AE56" s="226"/>
    </row>
    <row r="57" spans="1:31" ht="51.75" customHeight="1" x14ac:dyDescent="0.25">
      <c r="A57" s="125">
        <v>24</v>
      </c>
      <c r="B57" s="127" t="s">
        <v>408</v>
      </c>
      <c r="C57" s="128"/>
      <c r="D57" s="128"/>
      <c r="E57" s="128"/>
      <c r="F57" s="128"/>
      <c r="G57" s="129"/>
      <c r="H57" s="133" t="s">
        <v>409</v>
      </c>
      <c r="I57" s="114"/>
      <c r="J57" s="114"/>
      <c r="K57" s="134"/>
      <c r="L57" s="225" t="s">
        <v>262</v>
      </c>
      <c r="M57" s="194">
        <v>66</v>
      </c>
      <c r="N57" s="195"/>
      <c r="O57" s="195"/>
      <c r="P57" s="196"/>
      <c r="Q57" s="188">
        <v>3.8</v>
      </c>
      <c r="R57" s="189"/>
      <c r="S57" s="189"/>
      <c r="T57" s="189"/>
      <c r="U57" s="190"/>
      <c r="V57" s="188">
        <v>2.4</v>
      </c>
      <c r="W57" s="189"/>
      <c r="X57" s="189"/>
      <c r="Y57" s="190"/>
      <c r="Z57" s="194">
        <v>301</v>
      </c>
      <c r="AA57" s="195"/>
      <c r="AB57" s="195"/>
      <c r="AC57" s="195"/>
      <c r="AD57" s="196"/>
      <c r="AE57" s="200">
        <v>47678</v>
      </c>
    </row>
    <row r="58" spans="1:31" ht="13.35" customHeight="1" x14ac:dyDescent="0.25">
      <c r="A58" s="126"/>
      <c r="B58" s="202" t="s">
        <v>169</v>
      </c>
      <c r="C58" s="203"/>
      <c r="D58" s="203"/>
      <c r="E58" s="203"/>
      <c r="F58" s="203"/>
      <c r="G58" s="204"/>
      <c r="H58" s="108"/>
      <c r="I58" s="109"/>
      <c r="J58" s="109"/>
      <c r="K58" s="110"/>
      <c r="L58" s="226"/>
      <c r="M58" s="197"/>
      <c r="N58" s="198"/>
      <c r="O58" s="198"/>
      <c r="P58" s="199"/>
      <c r="Q58" s="191"/>
      <c r="R58" s="192"/>
      <c r="S58" s="192"/>
      <c r="T58" s="192"/>
      <c r="U58" s="193"/>
      <c r="V58" s="191"/>
      <c r="W58" s="192"/>
      <c r="X58" s="192"/>
      <c r="Y58" s="193"/>
      <c r="Z58" s="197"/>
      <c r="AA58" s="198"/>
      <c r="AB58" s="198"/>
      <c r="AC58" s="198"/>
      <c r="AD58" s="199"/>
      <c r="AE58" s="201"/>
    </row>
    <row r="59" spans="1:31" ht="38.85" customHeight="1" x14ac:dyDescent="0.25">
      <c r="A59" s="125">
        <v>25</v>
      </c>
      <c r="B59" s="127" t="s">
        <v>358</v>
      </c>
      <c r="C59" s="128"/>
      <c r="D59" s="128"/>
      <c r="E59" s="128"/>
      <c r="F59" s="128"/>
      <c r="G59" s="129"/>
      <c r="H59" s="133" t="s">
        <v>406</v>
      </c>
      <c r="I59" s="114"/>
      <c r="J59" s="114"/>
      <c r="K59" s="134"/>
      <c r="L59" s="225" t="s">
        <v>207</v>
      </c>
      <c r="M59" s="217">
        <v>0.34799999999999998</v>
      </c>
      <c r="N59" s="218"/>
      <c r="O59" s="218"/>
      <c r="P59" s="219"/>
      <c r="Q59" s="133"/>
      <c r="R59" s="114"/>
      <c r="S59" s="114"/>
      <c r="T59" s="114"/>
      <c r="U59" s="134"/>
      <c r="V59" s="133"/>
      <c r="W59" s="114"/>
      <c r="X59" s="114"/>
      <c r="Y59" s="134"/>
      <c r="Z59" s="205">
        <v>46063.75</v>
      </c>
      <c r="AA59" s="206"/>
      <c r="AB59" s="206"/>
      <c r="AC59" s="206"/>
      <c r="AD59" s="207"/>
      <c r="AE59" s="225">
        <v>16030</v>
      </c>
    </row>
    <row r="60" spans="1:31" ht="25.5" customHeight="1" x14ac:dyDescent="0.25">
      <c r="A60" s="126"/>
      <c r="B60" s="130"/>
      <c r="C60" s="131"/>
      <c r="D60" s="131"/>
      <c r="E60" s="131"/>
      <c r="F60" s="131"/>
      <c r="G60" s="132"/>
      <c r="H60" s="108" t="s">
        <v>410</v>
      </c>
      <c r="I60" s="109"/>
      <c r="J60" s="109"/>
      <c r="K60" s="110"/>
      <c r="L60" s="226"/>
      <c r="M60" s="220"/>
      <c r="N60" s="221"/>
      <c r="O60" s="221"/>
      <c r="P60" s="222"/>
      <c r="Q60" s="108"/>
      <c r="R60" s="109"/>
      <c r="S60" s="109"/>
      <c r="T60" s="109"/>
      <c r="U60" s="110"/>
      <c r="V60" s="108"/>
      <c r="W60" s="109"/>
      <c r="X60" s="109"/>
      <c r="Y60" s="110"/>
      <c r="Z60" s="208"/>
      <c r="AA60" s="209"/>
      <c r="AB60" s="209"/>
      <c r="AC60" s="209"/>
      <c r="AD60" s="210"/>
      <c r="AE60" s="226"/>
    </row>
    <row r="61" spans="1:31" ht="13.5" customHeight="1" x14ac:dyDescent="0.25">
      <c r="A61" s="65"/>
      <c r="B61" s="135"/>
      <c r="C61" s="136"/>
      <c r="D61" s="136"/>
      <c r="E61" s="136"/>
      <c r="F61" s="136"/>
      <c r="G61" s="137"/>
      <c r="H61" s="161" t="s">
        <v>271</v>
      </c>
      <c r="I61" s="162"/>
      <c r="J61" s="162"/>
      <c r="K61" s="163"/>
      <c r="L61" s="65"/>
      <c r="M61" s="135"/>
      <c r="N61" s="136"/>
      <c r="O61" s="136"/>
      <c r="P61" s="137"/>
      <c r="Q61" s="135"/>
      <c r="R61" s="136"/>
      <c r="S61" s="136"/>
      <c r="T61" s="136"/>
      <c r="U61" s="137"/>
      <c r="V61" s="135"/>
      <c r="W61" s="136"/>
      <c r="X61" s="136"/>
      <c r="Y61" s="137"/>
      <c r="Z61" s="135"/>
      <c r="AA61" s="136"/>
      <c r="AB61" s="136"/>
      <c r="AC61" s="136"/>
      <c r="AD61" s="137"/>
      <c r="AE61" s="63">
        <v>376161</v>
      </c>
    </row>
    <row r="62" spans="1:31" ht="12.4" customHeight="1" thickBot="1" x14ac:dyDescent="0.3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</row>
    <row r="63" spans="1:31" ht="12.4" customHeight="1" thickBot="1" x14ac:dyDescent="0.3">
      <c r="A63" s="116" t="s">
        <v>272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6" t="s">
        <v>273</v>
      </c>
      <c r="X63" s="117"/>
      <c r="Y63" s="117"/>
      <c r="Z63" s="117"/>
      <c r="AA63" s="117"/>
      <c r="AB63" s="116" t="s">
        <v>274</v>
      </c>
      <c r="AC63" s="117"/>
      <c r="AD63" s="117"/>
      <c r="AE63" s="118"/>
    </row>
    <row r="64" spans="1:31" ht="12.4" customHeight="1" x14ac:dyDescent="0.25">
      <c r="A64" s="102" t="s">
        <v>84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3">
        <v>0</v>
      </c>
      <c r="X64" s="103"/>
      <c r="Y64" s="103"/>
      <c r="Z64" s="103"/>
      <c r="AA64" s="103"/>
      <c r="AB64" s="105">
        <v>376161</v>
      </c>
      <c r="AC64" s="105"/>
      <c r="AD64" s="105"/>
      <c r="AE64" s="105"/>
    </row>
    <row r="65" spans="1:31" ht="12.4" customHeight="1" x14ac:dyDescent="0.25">
      <c r="A65" s="98" t="s">
        <v>411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106" t="s">
        <v>412</v>
      </c>
      <c r="O65" s="106"/>
      <c r="P65" s="106"/>
      <c r="Q65" s="106"/>
      <c r="R65" s="106"/>
      <c r="S65" s="106"/>
      <c r="T65" s="106"/>
      <c r="U65" s="106"/>
      <c r="V65" s="106"/>
      <c r="W65" s="187">
        <v>3.3000000000000002E-2</v>
      </c>
      <c r="X65" s="187"/>
      <c r="Y65" s="187"/>
      <c r="Z65" s="187"/>
      <c r="AA65" s="187"/>
      <c r="AB65" s="150">
        <v>12413</v>
      </c>
      <c r="AC65" s="150"/>
      <c r="AD65" s="150"/>
      <c r="AE65" s="150"/>
    </row>
    <row r="66" spans="1:31" ht="12.4" customHeight="1" x14ac:dyDescent="0.25">
      <c r="A66" s="98" t="s">
        <v>84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100">
        <v>0</v>
      </c>
      <c r="X66" s="100"/>
      <c r="Y66" s="100"/>
      <c r="Z66" s="100"/>
      <c r="AA66" s="100"/>
      <c r="AB66" s="106">
        <v>388574</v>
      </c>
      <c r="AC66" s="106"/>
      <c r="AD66" s="106"/>
      <c r="AE66" s="106"/>
    </row>
    <row r="67" spans="1:31" ht="12.4" customHeight="1" x14ac:dyDescent="0.25">
      <c r="A67" s="98" t="s">
        <v>413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106">
        <v>388574</v>
      </c>
      <c r="O67" s="106"/>
      <c r="P67" s="106"/>
      <c r="Q67" s="106"/>
      <c r="R67" s="106"/>
      <c r="S67" s="106"/>
      <c r="T67" s="106"/>
      <c r="U67" s="106"/>
      <c r="V67" s="106"/>
      <c r="W67" s="106">
        <v>1</v>
      </c>
      <c r="X67" s="106"/>
      <c r="Y67" s="106"/>
      <c r="Z67" s="106"/>
      <c r="AA67" s="106"/>
      <c r="AB67" s="150">
        <v>388574</v>
      </c>
      <c r="AC67" s="150"/>
      <c r="AD67" s="150"/>
      <c r="AE67" s="150"/>
    </row>
    <row r="68" spans="1:31" ht="12.4" customHeight="1" x14ac:dyDescent="0.25">
      <c r="A68" s="98" t="s">
        <v>277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100">
        <v>0</v>
      </c>
      <c r="X68" s="100"/>
      <c r="Y68" s="100"/>
      <c r="Z68" s="100"/>
      <c r="AA68" s="100"/>
      <c r="AB68" s="106">
        <v>236448</v>
      </c>
      <c r="AC68" s="106"/>
      <c r="AD68" s="106"/>
      <c r="AE68" s="106"/>
    </row>
    <row r="69" spans="1:31" ht="12.4" customHeight="1" x14ac:dyDescent="0.25">
      <c r="A69" s="98" t="s">
        <v>414</v>
      </c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100">
        <v>0</v>
      </c>
      <c r="X69" s="100"/>
      <c r="Y69" s="100"/>
      <c r="Z69" s="100"/>
      <c r="AA69" s="100"/>
      <c r="AB69" s="106">
        <v>625022</v>
      </c>
      <c r="AC69" s="106"/>
      <c r="AD69" s="106"/>
      <c r="AE69" s="106"/>
    </row>
    <row r="70" spans="1:31" ht="12.4" customHeight="1" thickBot="1" x14ac:dyDescent="0.3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</row>
    <row r="71" spans="1:31" ht="36.6" customHeight="1" thickBot="1" x14ac:dyDescent="0.3">
      <c r="A71" s="116" t="s">
        <v>0</v>
      </c>
      <c r="B71" s="117"/>
      <c r="C71" s="118"/>
      <c r="D71" s="116" t="s">
        <v>415</v>
      </c>
      <c r="E71" s="117"/>
      <c r="F71" s="117"/>
      <c r="G71" s="118"/>
      <c r="H71" s="116" t="s">
        <v>302</v>
      </c>
      <c r="I71" s="117"/>
      <c r="J71" s="117"/>
      <c r="K71" s="117"/>
      <c r="L71" s="117"/>
      <c r="M71" s="117"/>
      <c r="N71" s="118"/>
      <c r="O71" s="116" t="s">
        <v>280</v>
      </c>
      <c r="P71" s="117"/>
      <c r="Q71" s="117"/>
      <c r="R71" s="117"/>
      <c r="S71" s="118"/>
      <c r="T71" s="116" t="s">
        <v>281</v>
      </c>
      <c r="U71" s="117"/>
      <c r="V71" s="117"/>
      <c r="W71" s="117"/>
      <c r="X71" s="118"/>
      <c r="Y71" s="116" t="s">
        <v>303</v>
      </c>
      <c r="Z71" s="117"/>
      <c r="AA71" s="117"/>
      <c r="AB71" s="118"/>
      <c r="AC71" s="116" t="s">
        <v>283</v>
      </c>
      <c r="AD71" s="117"/>
      <c r="AE71" s="118"/>
    </row>
    <row r="72" spans="1:31" ht="12.4" customHeight="1" x14ac:dyDescent="0.25">
      <c r="A72" s="143" t="s">
        <v>416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5"/>
    </row>
    <row r="73" spans="1:31" ht="13.5" customHeight="1" x14ac:dyDescent="0.25">
      <c r="A73" s="135">
        <v>1</v>
      </c>
      <c r="B73" s="136"/>
      <c r="C73" s="137"/>
      <c r="D73" s="135">
        <v>2</v>
      </c>
      <c r="E73" s="136"/>
      <c r="F73" s="136"/>
      <c r="G73" s="137"/>
      <c r="H73" s="135">
        <v>3</v>
      </c>
      <c r="I73" s="136"/>
      <c r="J73" s="136"/>
      <c r="K73" s="136"/>
      <c r="L73" s="136"/>
      <c r="M73" s="136"/>
      <c r="N73" s="137"/>
      <c r="O73" s="135">
        <v>4</v>
      </c>
      <c r="P73" s="136"/>
      <c r="Q73" s="136"/>
      <c r="R73" s="136"/>
      <c r="S73" s="137"/>
      <c r="T73" s="135">
        <v>5</v>
      </c>
      <c r="U73" s="136"/>
      <c r="V73" s="136"/>
      <c r="W73" s="136"/>
      <c r="X73" s="137"/>
      <c r="Y73" s="135">
        <v>6</v>
      </c>
      <c r="Z73" s="136"/>
      <c r="AA73" s="136"/>
      <c r="AB73" s="137"/>
      <c r="AC73" s="135">
        <v>7</v>
      </c>
      <c r="AD73" s="136"/>
      <c r="AE73" s="137"/>
    </row>
    <row r="74" spans="1:31" ht="25.7" customHeight="1" x14ac:dyDescent="0.25">
      <c r="A74" s="127">
        <v>1</v>
      </c>
      <c r="B74" s="128"/>
      <c r="C74" s="129"/>
      <c r="D74" s="127" t="s">
        <v>417</v>
      </c>
      <c r="E74" s="128"/>
      <c r="F74" s="128"/>
      <c r="G74" s="129"/>
      <c r="H74" s="133" t="s">
        <v>418</v>
      </c>
      <c r="I74" s="114"/>
      <c r="J74" s="114"/>
      <c r="K74" s="114"/>
      <c r="L74" s="114"/>
      <c r="M74" s="114"/>
      <c r="N74" s="134"/>
      <c r="O74" s="135" t="s">
        <v>419</v>
      </c>
      <c r="P74" s="136"/>
      <c r="Q74" s="136"/>
      <c r="R74" s="136"/>
      <c r="S74" s="137"/>
      <c r="T74" s="176">
        <v>0.05</v>
      </c>
      <c r="U74" s="154"/>
      <c r="V74" s="154"/>
      <c r="W74" s="154"/>
      <c r="X74" s="155"/>
      <c r="Y74" s="176">
        <v>195.86</v>
      </c>
      <c r="Z74" s="154"/>
      <c r="AA74" s="154"/>
      <c r="AB74" s="155"/>
      <c r="AC74" s="119">
        <v>10</v>
      </c>
      <c r="AD74" s="120"/>
      <c r="AE74" s="121"/>
    </row>
    <row r="75" spans="1:31" ht="13.5" customHeight="1" x14ac:dyDescent="0.25">
      <c r="A75" s="130"/>
      <c r="B75" s="131"/>
      <c r="C75" s="132"/>
      <c r="D75" s="130"/>
      <c r="E75" s="131"/>
      <c r="F75" s="131"/>
      <c r="G75" s="132"/>
      <c r="H75" s="108"/>
      <c r="I75" s="109"/>
      <c r="J75" s="109"/>
      <c r="K75" s="109"/>
      <c r="L75" s="109"/>
      <c r="M75" s="109"/>
      <c r="N75" s="110"/>
      <c r="O75" s="111"/>
      <c r="P75" s="112"/>
      <c r="Q75" s="112"/>
      <c r="R75" s="112"/>
      <c r="S75" s="113"/>
      <c r="T75" s="177"/>
      <c r="U75" s="156"/>
      <c r="V75" s="156"/>
      <c r="W75" s="156"/>
      <c r="X75" s="157"/>
      <c r="Y75" s="177"/>
      <c r="Z75" s="156"/>
      <c r="AA75" s="156"/>
      <c r="AB75" s="157"/>
      <c r="AC75" s="122"/>
      <c r="AD75" s="123"/>
      <c r="AE75" s="124"/>
    </row>
    <row r="76" spans="1:31" ht="25.7" customHeight="1" x14ac:dyDescent="0.25">
      <c r="A76" s="127">
        <v>2</v>
      </c>
      <c r="B76" s="128"/>
      <c r="C76" s="129"/>
      <c r="D76" s="127" t="s">
        <v>420</v>
      </c>
      <c r="E76" s="128"/>
      <c r="F76" s="128"/>
      <c r="G76" s="129"/>
      <c r="H76" s="133" t="s">
        <v>421</v>
      </c>
      <c r="I76" s="114"/>
      <c r="J76" s="114"/>
      <c r="K76" s="114"/>
      <c r="L76" s="114"/>
      <c r="M76" s="114"/>
      <c r="N76" s="134"/>
      <c r="O76" s="135" t="s">
        <v>207</v>
      </c>
      <c r="P76" s="136"/>
      <c r="Q76" s="136"/>
      <c r="R76" s="136"/>
      <c r="S76" s="137"/>
      <c r="T76" s="178">
        <v>1E-3</v>
      </c>
      <c r="U76" s="179"/>
      <c r="V76" s="179"/>
      <c r="W76" s="179"/>
      <c r="X76" s="180"/>
      <c r="Y76" s="170">
        <v>41056.5</v>
      </c>
      <c r="Z76" s="171"/>
      <c r="AA76" s="171"/>
      <c r="AB76" s="172"/>
      <c r="AC76" s="119">
        <v>41</v>
      </c>
      <c r="AD76" s="120"/>
      <c r="AE76" s="121"/>
    </row>
    <row r="77" spans="1:31" ht="13.5" customHeight="1" x14ac:dyDescent="0.25">
      <c r="A77" s="130"/>
      <c r="B77" s="131"/>
      <c r="C77" s="132"/>
      <c r="D77" s="130"/>
      <c r="E77" s="131"/>
      <c r="F77" s="131"/>
      <c r="G77" s="132"/>
      <c r="H77" s="108"/>
      <c r="I77" s="109"/>
      <c r="J77" s="109"/>
      <c r="K77" s="109"/>
      <c r="L77" s="109"/>
      <c r="M77" s="109"/>
      <c r="N77" s="110"/>
      <c r="O77" s="111"/>
      <c r="P77" s="112"/>
      <c r="Q77" s="112"/>
      <c r="R77" s="112"/>
      <c r="S77" s="113"/>
      <c r="T77" s="181"/>
      <c r="U77" s="182"/>
      <c r="V77" s="182"/>
      <c r="W77" s="182"/>
      <c r="X77" s="183"/>
      <c r="Y77" s="173"/>
      <c r="Z77" s="174"/>
      <c r="AA77" s="174"/>
      <c r="AB77" s="175"/>
      <c r="AC77" s="122"/>
      <c r="AD77" s="123"/>
      <c r="AE77" s="124"/>
    </row>
    <row r="78" spans="1:31" ht="25.7" customHeight="1" x14ac:dyDescent="0.25">
      <c r="A78" s="127">
        <v>3</v>
      </c>
      <c r="B78" s="128"/>
      <c r="C78" s="129"/>
      <c r="D78" s="127" t="s">
        <v>422</v>
      </c>
      <c r="E78" s="128"/>
      <c r="F78" s="128"/>
      <c r="G78" s="129"/>
      <c r="H78" s="133" t="s">
        <v>423</v>
      </c>
      <c r="I78" s="114"/>
      <c r="J78" s="114"/>
      <c r="K78" s="114"/>
      <c r="L78" s="114"/>
      <c r="M78" s="114"/>
      <c r="N78" s="134"/>
      <c r="O78" s="135" t="s">
        <v>319</v>
      </c>
      <c r="P78" s="136"/>
      <c r="Q78" s="136"/>
      <c r="R78" s="136"/>
      <c r="S78" s="137"/>
      <c r="T78" s="138">
        <v>3</v>
      </c>
      <c r="U78" s="115"/>
      <c r="V78" s="115"/>
      <c r="W78" s="115"/>
      <c r="X78" s="139"/>
      <c r="Y78" s="176">
        <v>65.25</v>
      </c>
      <c r="Z78" s="154"/>
      <c r="AA78" s="154"/>
      <c r="AB78" s="155"/>
      <c r="AC78" s="119">
        <v>196</v>
      </c>
      <c r="AD78" s="120"/>
      <c r="AE78" s="121"/>
    </row>
    <row r="79" spans="1:31" ht="13.5" customHeight="1" x14ac:dyDescent="0.25">
      <c r="A79" s="130"/>
      <c r="B79" s="131"/>
      <c r="C79" s="132"/>
      <c r="D79" s="130"/>
      <c r="E79" s="131"/>
      <c r="F79" s="131"/>
      <c r="G79" s="132"/>
      <c r="H79" s="108"/>
      <c r="I79" s="109"/>
      <c r="J79" s="109"/>
      <c r="K79" s="109"/>
      <c r="L79" s="109"/>
      <c r="M79" s="109"/>
      <c r="N79" s="110"/>
      <c r="O79" s="111"/>
      <c r="P79" s="112"/>
      <c r="Q79" s="112"/>
      <c r="R79" s="112"/>
      <c r="S79" s="113"/>
      <c r="T79" s="140"/>
      <c r="U79" s="141"/>
      <c r="V79" s="141"/>
      <c r="W79" s="141"/>
      <c r="X79" s="142"/>
      <c r="Y79" s="177"/>
      <c r="Z79" s="156"/>
      <c r="AA79" s="156"/>
      <c r="AB79" s="157"/>
      <c r="AC79" s="122"/>
      <c r="AD79" s="123"/>
      <c r="AE79" s="124"/>
    </row>
    <row r="80" spans="1:31" ht="25.7" customHeight="1" x14ac:dyDescent="0.25">
      <c r="A80" s="127">
        <v>4</v>
      </c>
      <c r="B80" s="128"/>
      <c r="C80" s="129"/>
      <c r="D80" s="127" t="s">
        <v>424</v>
      </c>
      <c r="E80" s="128"/>
      <c r="F80" s="128"/>
      <c r="G80" s="129"/>
      <c r="H80" s="133" t="s">
        <v>425</v>
      </c>
      <c r="I80" s="114"/>
      <c r="J80" s="114"/>
      <c r="K80" s="114"/>
      <c r="L80" s="114"/>
      <c r="M80" s="114"/>
      <c r="N80" s="134"/>
      <c r="O80" s="135" t="s">
        <v>19</v>
      </c>
      <c r="P80" s="136"/>
      <c r="Q80" s="136"/>
      <c r="R80" s="136"/>
      <c r="S80" s="137"/>
      <c r="T80" s="138">
        <v>4</v>
      </c>
      <c r="U80" s="115"/>
      <c r="V80" s="115"/>
      <c r="W80" s="115"/>
      <c r="X80" s="139"/>
      <c r="Y80" s="176">
        <v>163.98</v>
      </c>
      <c r="Z80" s="154"/>
      <c r="AA80" s="154"/>
      <c r="AB80" s="155"/>
      <c r="AC80" s="119">
        <v>656</v>
      </c>
      <c r="AD80" s="120"/>
      <c r="AE80" s="121"/>
    </row>
    <row r="81" spans="1:31" ht="13.5" customHeight="1" x14ac:dyDescent="0.25">
      <c r="A81" s="130"/>
      <c r="B81" s="131"/>
      <c r="C81" s="132"/>
      <c r="D81" s="130"/>
      <c r="E81" s="131"/>
      <c r="F81" s="131"/>
      <c r="G81" s="132"/>
      <c r="H81" s="108" t="s">
        <v>426</v>
      </c>
      <c r="I81" s="109"/>
      <c r="J81" s="109"/>
      <c r="K81" s="109"/>
      <c r="L81" s="109"/>
      <c r="M81" s="109"/>
      <c r="N81" s="110"/>
      <c r="O81" s="111"/>
      <c r="P81" s="112"/>
      <c r="Q81" s="112"/>
      <c r="R81" s="112"/>
      <c r="S81" s="113"/>
      <c r="T81" s="140"/>
      <c r="U81" s="141"/>
      <c r="V81" s="141"/>
      <c r="W81" s="141"/>
      <c r="X81" s="142"/>
      <c r="Y81" s="177"/>
      <c r="Z81" s="156"/>
      <c r="AA81" s="156"/>
      <c r="AB81" s="157"/>
      <c r="AC81" s="122"/>
      <c r="AD81" s="123"/>
      <c r="AE81" s="124"/>
    </row>
    <row r="82" spans="1:31" ht="12.4" customHeight="1" x14ac:dyDescent="0.25">
      <c r="A82" s="114" t="s">
        <v>271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5">
        <v>903</v>
      </c>
      <c r="AD82" s="115"/>
      <c r="AE82" s="115"/>
    </row>
    <row r="83" spans="1:31" ht="12.4" customHeight="1" thickBot="1" x14ac:dyDescent="0.3">
      <c r="A83" s="98"/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</row>
    <row r="84" spans="1:31" ht="32.65" customHeight="1" thickBot="1" x14ac:dyDescent="0.3">
      <c r="A84" s="146" t="s">
        <v>0</v>
      </c>
      <c r="B84" s="148"/>
      <c r="C84" s="146" t="s">
        <v>427</v>
      </c>
      <c r="D84" s="147"/>
      <c r="E84" s="147"/>
      <c r="F84" s="148"/>
      <c r="G84" s="146" t="s">
        <v>279</v>
      </c>
      <c r="H84" s="147"/>
      <c r="I84" s="147"/>
      <c r="J84" s="147"/>
      <c r="K84" s="147"/>
      <c r="L84" s="147"/>
      <c r="M84" s="147"/>
      <c r="N84" s="147"/>
      <c r="O84" s="148"/>
      <c r="P84" s="146" t="s">
        <v>280</v>
      </c>
      <c r="Q84" s="147"/>
      <c r="R84" s="147"/>
      <c r="S84" s="147"/>
      <c r="T84" s="148"/>
      <c r="U84" s="146" t="s">
        <v>281</v>
      </c>
      <c r="V84" s="147"/>
      <c r="W84" s="147"/>
      <c r="X84" s="147"/>
      <c r="Y84" s="147"/>
      <c r="Z84" s="148"/>
      <c r="AA84" s="146" t="s">
        <v>282</v>
      </c>
      <c r="AB84" s="147"/>
      <c r="AC84" s="147"/>
      <c r="AD84" s="148"/>
      <c r="AE84" s="61" t="s">
        <v>283</v>
      </c>
    </row>
    <row r="85" spans="1:31" ht="12.4" customHeight="1" x14ac:dyDescent="0.25">
      <c r="A85" s="143" t="s">
        <v>428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  <c r="AC85" s="144"/>
      <c r="AD85" s="144"/>
      <c r="AE85" s="145"/>
    </row>
    <row r="86" spans="1:31" ht="13.5" customHeight="1" x14ac:dyDescent="0.25">
      <c r="A86" s="135">
        <v>1</v>
      </c>
      <c r="B86" s="137"/>
      <c r="C86" s="135">
        <v>2</v>
      </c>
      <c r="D86" s="136"/>
      <c r="E86" s="136"/>
      <c r="F86" s="137"/>
      <c r="G86" s="135">
        <v>3</v>
      </c>
      <c r="H86" s="136"/>
      <c r="I86" s="136"/>
      <c r="J86" s="136"/>
      <c r="K86" s="136"/>
      <c r="L86" s="136"/>
      <c r="M86" s="136"/>
      <c r="N86" s="136"/>
      <c r="O86" s="137"/>
      <c r="P86" s="135">
        <v>4</v>
      </c>
      <c r="Q86" s="136"/>
      <c r="R86" s="136"/>
      <c r="S86" s="136"/>
      <c r="T86" s="137"/>
      <c r="U86" s="135">
        <v>5</v>
      </c>
      <c r="V86" s="136"/>
      <c r="W86" s="136"/>
      <c r="X86" s="136"/>
      <c r="Y86" s="136"/>
      <c r="Z86" s="137"/>
      <c r="AA86" s="135">
        <v>6</v>
      </c>
      <c r="AB86" s="136"/>
      <c r="AC86" s="136"/>
      <c r="AD86" s="137"/>
      <c r="AE86" s="68">
        <v>7</v>
      </c>
    </row>
    <row r="87" spans="1:31" ht="13.5" customHeight="1" x14ac:dyDescent="0.25">
      <c r="A87" s="135">
        <v>1</v>
      </c>
      <c r="B87" s="137"/>
      <c r="C87" s="135">
        <v>400001</v>
      </c>
      <c r="D87" s="136"/>
      <c r="E87" s="136"/>
      <c r="F87" s="137"/>
      <c r="G87" s="161" t="s">
        <v>333</v>
      </c>
      <c r="H87" s="162"/>
      <c r="I87" s="162"/>
      <c r="J87" s="162"/>
      <c r="K87" s="162"/>
      <c r="L87" s="162"/>
      <c r="M87" s="162"/>
      <c r="N87" s="162"/>
      <c r="O87" s="163"/>
      <c r="P87" s="135" t="s">
        <v>334</v>
      </c>
      <c r="Q87" s="136"/>
      <c r="R87" s="136"/>
      <c r="S87" s="136"/>
      <c r="T87" s="137"/>
      <c r="U87" s="164">
        <v>16</v>
      </c>
      <c r="V87" s="165"/>
      <c r="W87" s="165"/>
      <c r="X87" s="165"/>
      <c r="Y87" s="165"/>
      <c r="Z87" s="166"/>
      <c r="AA87" s="167">
        <v>600.79999999999995</v>
      </c>
      <c r="AB87" s="168"/>
      <c r="AC87" s="168"/>
      <c r="AD87" s="169"/>
      <c r="AE87" s="69">
        <v>9613</v>
      </c>
    </row>
    <row r="88" spans="1:31" ht="12.4" customHeight="1" x14ac:dyDescent="0.25">
      <c r="A88" s="114" t="s">
        <v>271</v>
      </c>
      <c r="B88" s="114"/>
      <c r="C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70">
        <v>9613</v>
      </c>
    </row>
    <row r="89" spans="1:31" ht="12.4" customHeight="1" x14ac:dyDescent="0.25">
      <c r="A89" s="98" t="s">
        <v>339</v>
      </c>
      <c r="B89" s="98"/>
      <c r="C89" s="98"/>
      <c r="D89" s="98"/>
      <c r="E89" s="98"/>
      <c r="F89" s="98"/>
      <c r="G89" s="98"/>
      <c r="H89" s="98"/>
      <c r="I89" s="98"/>
      <c r="J89" s="98"/>
      <c r="K89" s="106">
        <v>2377</v>
      </c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>
        <v>1</v>
      </c>
      <c r="Y89" s="106"/>
      <c r="Z89" s="106"/>
      <c r="AA89" s="106"/>
      <c r="AB89" s="106"/>
      <c r="AC89" s="106"/>
      <c r="AD89" s="150">
        <v>2377</v>
      </c>
      <c r="AE89" s="150"/>
    </row>
    <row r="90" spans="1:31" ht="12.4" customHeight="1" x14ac:dyDescent="0.25">
      <c r="A90" s="98" t="s">
        <v>84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100">
        <v>0</v>
      </c>
      <c r="Y90" s="100"/>
      <c r="Z90" s="100"/>
      <c r="AA90" s="100"/>
      <c r="AB90" s="100"/>
      <c r="AC90" s="100"/>
      <c r="AD90" s="106">
        <v>9613</v>
      </c>
      <c r="AE90" s="106"/>
    </row>
    <row r="91" spans="1:31" ht="12.4" customHeight="1" x14ac:dyDescent="0.25">
      <c r="A91" s="98" t="s">
        <v>85</v>
      </c>
      <c r="B91" s="98"/>
      <c r="C91" s="98"/>
      <c r="D91" s="98"/>
      <c r="E91" s="98"/>
      <c r="F91" s="98"/>
      <c r="G91" s="98"/>
      <c r="H91" s="98"/>
      <c r="I91" s="98"/>
      <c r="J91" s="98"/>
      <c r="K91" s="106">
        <v>2377</v>
      </c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>
        <v>1</v>
      </c>
      <c r="Y91" s="106"/>
      <c r="Z91" s="106"/>
      <c r="AA91" s="106"/>
      <c r="AB91" s="106"/>
      <c r="AC91" s="106"/>
      <c r="AD91" s="150">
        <v>2377</v>
      </c>
      <c r="AE91" s="150"/>
    </row>
    <row r="92" spans="1:31" ht="12.4" customHeight="1" x14ac:dyDescent="0.25">
      <c r="A92" s="98" t="s">
        <v>86</v>
      </c>
      <c r="B92" s="98"/>
      <c r="C92" s="98"/>
      <c r="D92" s="98"/>
      <c r="E92" s="98"/>
      <c r="F92" s="98"/>
      <c r="G92" s="98"/>
      <c r="H92" s="98"/>
      <c r="I92" s="98"/>
      <c r="J92" s="98"/>
      <c r="K92" s="106" t="s">
        <v>429</v>
      </c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49">
        <v>0.6</v>
      </c>
      <c r="Y92" s="149"/>
      <c r="Z92" s="149"/>
      <c r="AA92" s="149"/>
      <c r="AB92" s="149"/>
      <c r="AC92" s="149"/>
      <c r="AD92" s="150">
        <v>1426</v>
      </c>
      <c r="AE92" s="150"/>
    </row>
    <row r="93" spans="1:31" ht="12.4" customHeight="1" x14ac:dyDescent="0.25">
      <c r="A93" s="98" t="s">
        <v>137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100">
        <v>0</v>
      </c>
      <c r="Y93" s="100"/>
      <c r="Z93" s="100"/>
      <c r="AA93" s="100"/>
      <c r="AB93" s="100"/>
      <c r="AC93" s="100"/>
      <c r="AD93" s="106">
        <v>13416</v>
      </c>
      <c r="AE93" s="106"/>
    </row>
    <row r="94" spans="1:31" ht="12.4" customHeight="1" thickBot="1" x14ac:dyDescent="0.3">
      <c r="A94" s="99"/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</row>
    <row r="95" spans="1:31" ht="12.4" customHeight="1" thickBot="1" x14ac:dyDescent="0.3">
      <c r="A95" s="116" t="s">
        <v>272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6" t="s">
        <v>273</v>
      </c>
      <c r="X95" s="117"/>
      <c r="Y95" s="117"/>
      <c r="Z95" s="117"/>
      <c r="AA95" s="117"/>
      <c r="AB95" s="116" t="s">
        <v>274</v>
      </c>
      <c r="AC95" s="117"/>
      <c r="AD95" s="117"/>
      <c r="AE95" s="118"/>
    </row>
    <row r="96" spans="1:31" ht="12.4" customHeight="1" x14ac:dyDescent="0.25">
      <c r="A96" s="102" t="s">
        <v>133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3">
        <v>0</v>
      </c>
      <c r="X96" s="103"/>
      <c r="Y96" s="103"/>
      <c r="Z96" s="103"/>
      <c r="AA96" s="103"/>
      <c r="AB96" s="105">
        <v>639341</v>
      </c>
      <c r="AC96" s="105"/>
      <c r="AD96" s="105"/>
      <c r="AE96" s="105"/>
    </row>
    <row r="97" spans="1:31" ht="12.4" customHeight="1" x14ac:dyDescent="0.25">
      <c r="A97" s="98" t="s">
        <v>347</v>
      </c>
      <c r="B97" s="98"/>
      <c r="C97" s="98"/>
      <c r="D97" s="98"/>
      <c r="E97" s="98"/>
      <c r="F97" s="98"/>
      <c r="G97" s="98"/>
      <c r="H97" s="98"/>
      <c r="I97" s="98"/>
      <c r="J97" s="98"/>
      <c r="K97" s="106" t="s">
        <v>430</v>
      </c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7">
        <v>0.18</v>
      </c>
      <c r="X97" s="106"/>
      <c r="Y97" s="106"/>
      <c r="Z97" s="106"/>
      <c r="AA97" s="106"/>
      <c r="AB97" s="101">
        <v>115081.38</v>
      </c>
      <c r="AC97" s="101"/>
      <c r="AD97" s="101"/>
      <c r="AE97" s="101"/>
    </row>
    <row r="98" spans="1:31" ht="12.4" customHeight="1" x14ac:dyDescent="0.25">
      <c r="A98" s="98" t="s">
        <v>84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100">
        <v>0</v>
      </c>
      <c r="X98" s="100"/>
      <c r="Y98" s="100"/>
      <c r="Z98" s="100"/>
      <c r="AA98" s="100"/>
      <c r="AB98" s="101">
        <v>754422.38</v>
      </c>
      <c r="AC98" s="101"/>
      <c r="AD98" s="101"/>
      <c r="AE98" s="101"/>
    </row>
    <row r="99" spans="1:31" ht="12.4" customHeight="1" x14ac:dyDescent="0.25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5"/>
      <c r="X99" s="75"/>
      <c r="Y99" s="75"/>
      <c r="Z99" s="75"/>
      <c r="AA99" s="75"/>
      <c r="AB99" s="76"/>
      <c r="AC99" s="76"/>
      <c r="AD99" s="76"/>
      <c r="AE99" s="76"/>
    </row>
    <row r="100" spans="1:31" ht="12.4" customHeight="1" x14ac:dyDescent="0.25">
      <c r="A100" s="99"/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</row>
    <row r="101" spans="1:31" ht="12.4" customHeight="1" x14ac:dyDescent="0.25">
      <c r="A101" s="99" t="s">
        <v>469</v>
      </c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</row>
    <row r="102" spans="1:31" ht="12.4" customHeight="1" x14ac:dyDescent="0.25">
      <c r="A102" s="98"/>
      <c r="B102" s="98"/>
      <c r="C102" s="98"/>
      <c r="D102" s="98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</row>
    <row r="103" spans="1:31" ht="12.4" customHeight="1" x14ac:dyDescent="0.25">
      <c r="A103" s="99"/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</row>
  </sheetData>
  <mergeCells count="427">
    <mergeCell ref="J1:Q1"/>
    <mergeCell ref="R1:AE1"/>
    <mergeCell ref="A2:AE2"/>
    <mergeCell ref="A101:AE101"/>
    <mergeCell ref="Z6:AD6"/>
    <mergeCell ref="A7:AE7"/>
    <mergeCell ref="B8:G8"/>
    <mergeCell ref="H8:K8"/>
    <mergeCell ref="M8:P8"/>
    <mergeCell ref="Q8:U8"/>
    <mergeCell ref="V8:Y8"/>
    <mergeCell ref="Z8:AD8"/>
    <mergeCell ref="A3:AE3"/>
    <mergeCell ref="A4:AE4"/>
    <mergeCell ref="A5:AE5"/>
    <mergeCell ref="B6:G6"/>
    <mergeCell ref="H6:K6"/>
    <mergeCell ref="M6:P6"/>
    <mergeCell ref="Q6:U6"/>
    <mergeCell ref="V6:Y6"/>
    <mergeCell ref="A9:AE9"/>
    <mergeCell ref="A10:A11"/>
    <mergeCell ref="B10:G10"/>
    <mergeCell ref="H10:K10"/>
    <mergeCell ref="M10:P11"/>
    <mergeCell ref="Q10:U11"/>
    <mergeCell ref="V10:Y11"/>
    <mergeCell ref="Z10:AD11"/>
    <mergeCell ref="AE10:AE11"/>
    <mergeCell ref="M12:P13"/>
    <mergeCell ref="Q12:U13"/>
    <mergeCell ref="V12:Y13"/>
    <mergeCell ref="Z12:AD13"/>
    <mergeCell ref="AE12:AE13"/>
    <mergeCell ref="B11:G11"/>
    <mergeCell ref="H11:K11"/>
    <mergeCell ref="A12:A13"/>
    <mergeCell ref="B12:G13"/>
    <mergeCell ref="H12:K12"/>
    <mergeCell ref="L12:L13"/>
    <mergeCell ref="A16:A17"/>
    <mergeCell ref="B16:G16"/>
    <mergeCell ref="H16:K16"/>
    <mergeCell ref="L16:L17"/>
    <mergeCell ref="L10:L11"/>
    <mergeCell ref="A14:A15"/>
    <mergeCell ref="B14:G14"/>
    <mergeCell ref="H14:K14"/>
    <mergeCell ref="L14:L15"/>
    <mergeCell ref="M14:P15"/>
    <mergeCell ref="Q16:U17"/>
    <mergeCell ref="V16:Y17"/>
    <mergeCell ref="Z16:AD17"/>
    <mergeCell ref="H13:K13"/>
    <mergeCell ref="AE16:AE17"/>
    <mergeCell ref="B17:G17"/>
    <mergeCell ref="H17:K17"/>
    <mergeCell ref="V14:Y15"/>
    <mergeCell ref="Z14:AD15"/>
    <mergeCell ref="AE14:AE15"/>
    <mergeCell ref="B15:G15"/>
    <mergeCell ref="H15:K15"/>
    <mergeCell ref="Q14:U15"/>
    <mergeCell ref="M16:P17"/>
    <mergeCell ref="V18:Y19"/>
    <mergeCell ref="Z18:AD19"/>
    <mergeCell ref="AE18:AE19"/>
    <mergeCell ref="B19:G19"/>
    <mergeCell ref="H19:K19"/>
    <mergeCell ref="A20:A21"/>
    <mergeCell ref="B20:G21"/>
    <mergeCell ref="H20:K20"/>
    <mergeCell ref="L20:L21"/>
    <mergeCell ref="M20:P21"/>
    <mergeCell ref="A18:A19"/>
    <mergeCell ref="B18:G18"/>
    <mergeCell ref="H18:K18"/>
    <mergeCell ref="L18:L19"/>
    <mergeCell ref="M18:P19"/>
    <mergeCell ref="Q18:U19"/>
    <mergeCell ref="Q20:U21"/>
    <mergeCell ref="V20:Y21"/>
    <mergeCell ref="Z20:AD21"/>
    <mergeCell ref="AE20:AE21"/>
    <mergeCell ref="H21:K21"/>
    <mergeCell ref="V24:Y25"/>
    <mergeCell ref="Z24:AD25"/>
    <mergeCell ref="AE24:AE25"/>
    <mergeCell ref="H25:K25"/>
    <mergeCell ref="H22:K22"/>
    <mergeCell ref="L22:L23"/>
    <mergeCell ref="M22:P23"/>
    <mergeCell ref="Q22:U23"/>
    <mergeCell ref="V22:Y23"/>
    <mergeCell ref="Z22:AD23"/>
    <mergeCell ref="A24:A25"/>
    <mergeCell ref="B24:G25"/>
    <mergeCell ref="H24:K24"/>
    <mergeCell ref="L24:L25"/>
    <mergeCell ref="M24:P25"/>
    <mergeCell ref="Q24:U25"/>
    <mergeCell ref="AE22:AE23"/>
    <mergeCell ref="B23:G23"/>
    <mergeCell ref="H23:K23"/>
    <mergeCell ref="A22:A23"/>
    <mergeCell ref="B22:G22"/>
    <mergeCell ref="V26:Y27"/>
    <mergeCell ref="Z26:AD27"/>
    <mergeCell ref="AE26:AE27"/>
    <mergeCell ref="B27:G27"/>
    <mergeCell ref="H27:K27"/>
    <mergeCell ref="A28:A29"/>
    <mergeCell ref="B28:G29"/>
    <mergeCell ref="H28:K28"/>
    <mergeCell ref="L28:L29"/>
    <mergeCell ref="M28:P29"/>
    <mergeCell ref="A26:A27"/>
    <mergeCell ref="B26:G26"/>
    <mergeCell ref="H26:K26"/>
    <mergeCell ref="L26:L27"/>
    <mergeCell ref="M26:P27"/>
    <mergeCell ref="Q26:U27"/>
    <mergeCell ref="H32:K32"/>
    <mergeCell ref="L32:L33"/>
    <mergeCell ref="M32:P33"/>
    <mergeCell ref="Q28:U29"/>
    <mergeCell ref="V28:Y29"/>
    <mergeCell ref="Z28:AD29"/>
    <mergeCell ref="AE28:AE29"/>
    <mergeCell ref="H29:K29"/>
    <mergeCell ref="A30:A31"/>
    <mergeCell ref="B30:G31"/>
    <mergeCell ref="H30:K30"/>
    <mergeCell ref="L30:L31"/>
    <mergeCell ref="M30:P31"/>
    <mergeCell ref="Q32:U33"/>
    <mergeCell ref="V32:Y33"/>
    <mergeCell ref="Z32:AD33"/>
    <mergeCell ref="AE32:AE33"/>
    <mergeCell ref="B33:G33"/>
    <mergeCell ref="H33:K33"/>
    <mergeCell ref="Q30:U31"/>
    <mergeCell ref="V30:Y31"/>
    <mergeCell ref="Z30:AD31"/>
    <mergeCell ref="AE30:AE31"/>
    <mergeCell ref="H31:K31"/>
    <mergeCell ref="V34:Y35"/>
    <mergeCell ref="Z34:AD35"/>
    <mergeCell ref="AE34:AE35"/>
    <mergeCell ref="H35:K35"/>
    <mergeCell ref="A36:A37"/>
    <mergeCell ref="B36:G37"/>
    <mergeCell ref="H36:K36"/>
    <mergeCell ref="L36:L37"/>
    <mergeCell ref="M36:P37"/>
    <mergeCell ref="Q36:U37"/>
    <mergeCell ref="A34:A35"/>
    <mergeCell ref="B34:G35"/>
    <mergeCell ref="H34:K34"/>
    <mergeCell ref="L34:L35"/>
    <mergeCell ref="M34:P35"/>
    <mergeCell ref="Q34:U35"/>
    <mergeCell ref="V36:Y37"/>
    <mergeCell ref="Z36:AD37"/>
    <mergeCell ref="AE36:AE37"/>
    <mergeCell ref="H37:K37"/>
    <mergeCell ref="A32:A33"/>
    <mergeCell ref="B32:G32"/>
    <mergeCell ref="A38:A39"/>
    <mergeCell ref="B38:G39"/>
    <mergeCell ref="H38:K38"/>
    <mergeCell ref="L38:L39"/>
    <mergeCell ref="M38:P39"/>
    <mergeCell ref="Q38:U39"/>
    <mergeCell ref="V38:Y39"/>
    <mergeCell ref="Z38:AD39"/>
    <mergeCell ref="AE38:AE39"/>
    <mergeCell ref="H39:K39"/>
    <mergeCell ref="A40:A41"/>
    <mergeCell ref="B40:G41"/>
    <mergeCell ref="H40:K40"/>
    <mergeCell ref="L40:L41"/>
    <mergeCell ref="M40:P41"/>
    <mergeCell ref="Q40:U41"/>
    <mergeCell ref="V40:Y41"/>
    <mergeCell ref="Z40:AD41"/>
    <mergeCell ref="AE40:AE41"/>
    <mergeCell ref="H41:K41"/>
    <mergeCell ref="AE45:AE46"/>
    <mergeCell ref="B46:G46"/>
    <mergeCell ref="H46:K46"/>
    <mergeCell ref="V42:Y43"/>
    <mergeCell ref="Z42:AD43"/>
    <mergeCell ref="AE42:AE43"/>
    <mergeCell ref="H43:K43"/>
    <mergeCell ref="A44:AE44"/>
    <mergeCell ref="A45:A46"/>
    <mergeCell ref="B45:G45"/>
    <mergeCell ref="H45:K45"/>
    <mergeCell ref="L45:L46"/>
    <mergeCell ref="M45:P46"/>
    <mergeCell ref="A42:A43"/>
    <mergeCell ref="B42:G43"/>
    <mergeCell ref="H42:K42"/>
    <mergeCell ref="L42:L43"/>
    <mergeCell ref="M42:P43"/>
    <mergeCell ref="Q42:U43"/>
    <mergeCell ref="Q45:U46"/>
    <mergeCell ref="V45:Y46"/>
    <mergeCell ref="Z45:AD46"/>
    <mergeCell ref="A49:A50"/>
    <mergeCell ref="B49:G49"/>
    <mergeCell ref="H49:K49"/>
    <mergeCell ref="L49:L50"/>
    <mergeCell ref="M49:P50"/>
    <mergeCell ref="A47:A48"/>
    <mergeCell ref="B47:G47"/>
    <mergeCell ref="H47:K47"/>
    <mergeCell ref="L47:L48"/>
    <mergeCell ref="M47:P48"/>
    <mergeCell ref="Q49:U50"/>
    <mergeCell ref="V49:Y50"/>
    <mergeCell ref="Z49:AD50"/>
    <mergeCell ref="AE49:AE50"/>
    <mergeCell ref="B50:G50"/>
    <mergeCell ref="H50:K50"/>
    <mergeCell ref="V47:Y48"/>
    <mergeCell ref="Z47:AD48"/>
    <mergeCell ref="AE47:AE48"/>
    <mergeCell ref="B48:G48"/>
    <mergeCell ref="H48:K48"/>
    <mergeCell ref="Q47:U48"/>
    <mergeCell ref="V51:Y52"/>
    <mergeCell ref="Z51:AD52"/>
    <mergeCell ref="AE51:AE52"/>
    <mergeCell ref="H52:K52"/>
    <mergeCell ref="A53:A54"/>
    <mergeCell ref="B53:G53"/>
    <mergeCell ref="H53:K53"/>
    <mergeCell ref="L53:L54"/>
    <mergeCell ref="M53:P54"/>
    <mergeCell ref="Q53:U54"/>
    <mergeCell ref="A51:A52"/>
    <mergeCell ref="B51:G52"/>
    <mergeCell ref="H51:K51"/>
    <mergeCell ref="L51:L52"/>
    <mergeCell ref="M51:P52"/>
    <mergeCell ref="Q51:U52"/>
    <mergeCell ref="A57:A58"/>
    <mergeCell ref="B57:G57"/>
    <mergeCell ref="H57:K57"/>
    <mergeCell ref="L57:L58"/>
    <mergeCell ref="M57:P58"/>
    <mergeCell ref="V53:Y54"/>
    <mergeCell ref="Z53:AD54"/>
    <mergeCell ref="AE53:AE54"/>
    <mergeCell ref="B54:G54"/>
    <mergeCell ref="H54:K54"/>
    <mergeCell ref="A55:A56"/>
    <mergeCell ref="B55:G56"/>
    <mergeCell ref="H55:K55"/>
    <mergeCell ref="L55:L56"/>
    <mergeCell ref="M55:P56"/>
    <mergeCell ref="Q57:U58"/>
    <mergeCell ref="V57:Y58"/>
    <mergeCell ref="Z57:AD58"/>
    <mergeCell ref="AE57:AE58"/>
    <mergeCell ref="B58:G58"/>
    <mergeCell ref="H58:K58"/>
    <mergeCell ref="Q55:U56"/>
    <mergeCell ref="V55:Y56"/>
    <mergeCell ref="Z55:AD56"/>
    <mergeCell ref="AE55:AE56"/>
    <mergeCell ref="H56:K56"/>
    <mergeCell ref="A62:AE62"/>
    <mergeCell ref="A63:V63"/>
    <mergeCell ref="W63:AA63"/>
    <mergeCell ref="AB63:AE63"/>
    <mergeCell ref="A64:V64"/>
    <mergeCell ref="W64:AA64"/>
    <mergeCell ref="AB64:AE64"/>
    <mergeCell ref="V59:Y60"/>
    <mergeCell ref="Z59:AD60"/>
    <mergeCell ref="AE59:AE60"/>
    <mergeCell ref="H60:K60"/>
    <mergeCell ref="B61:G61"/>
    <mergeCell ref="H61:K61"/>
    <mergeCell ref="M61:P61"/>
    <mergeCell ref="Q61:U61"/>
    <mergeCell ref="V61:Y61"/>
    <mergeCell ref="Z61:AD61"/>
    <mergeCell ref="A59:A60"/>
    <mergeCell ref="B59:G60"/>
    <mergeCell ref="H59:K59"/>
    <mergeCell ref="L59:L60"/>
    <mergeCell ref="M59:P60"/>
    <mergeCell ref="Q59:U60"/>
    <mergeCell ref="A67:M67"/>
    <mergeCell ref="N67:V67"/>
    <mergeCell ref="W67:AA67"/>
    <mergeCell ref="AB67:AE67"/>
    <mergeCell ref="A68:V68"/>
    <mergeCell ref="W68:AA68"/>
    <mergeCell ref="AB68:AE68"/>
    <mergeCell ref="A65:M65"/>
    <mergeCell ref="N65:V65"/>
    <mergeCell ref="W65:AA65"/>
    <mergeCell ref="AB65:AE65"/>
    <mergeCell ref="A66:V66"/>
    <mergeCell ref="W66:AA66"/>
    <mergeCell ref="AB66:AE66"/>
    <mergeCell ref="A69:V69"/>
    <mergeCell ref="W69:AA69"/>
    <mergeCell ref="AB69:AE69"/>
    <mergeCell ref="A70:AE70"/>
    <mergeCell ref="A71:C71"/>
    <mergeCell ref="D71:G71"/>
    <mergeCell ref="H71:N71"/>
    <mergeCell ref="O71:S71"/>
    <mergeCell ref="T71:X71"/>
    <mergeCell ref="Y71:AB71"/>
    <mergeCell ref="AC71:AE71"/>
    <mergeCell ref="A72:AE72"/>
    <mergeCell ref="A73:C73"/>
    <mergeCell ref="D73:G73"/>
    <mergeCell ref="H73:N73"/>
    <mergeCell ref="O73:S73"/>
    <mergeCell ref="T73:X73"/>
    <mergeCell ref="Y73:AB73"/>
    <mergeCell ref="AC73:AE73"/>
    <mergeCell ref="H77:N77"/>
    <mergeCell ref="O77:S77"/>
    <mergeCell ref="AC74:AE75"/>
    <mergeCell ref="H75:N75"/>
    <mergeCell ref="O75:S75"/>
    <mergeCell ref="A76:C77"/>
    <mergeCell ref="D76:G77"/>
    <mergeCell ref="H76:N76"/>
    <mergeCell ref="O76:S76"/>
    <mergeCell ref="T76:X77"/>
    <mergeCell ref="Y76:AB77"/>
    <mergeCell ref="AC76:AE77"/>
    <mergeCell ref="A74:C75"/>
    <mergeCell ref="D74:G75"/>
    <mergeCell ref="H74:N74"/>
    <mergeCell ref="O74:S74"/>
    <mergeCell ref="T74:X75"/>
    <mergeCell ref="Y74:AB75"/>
    <mergeCell ref="T78:X79"/>
    <mergeCell ref="Y78:AB79"/>
    <mergeCell ref="AC78:AE79"/>
    <mergeCell ref="H79:N79"/>
    <mergeCell ref="O79:S79"/>
    <mergeCell ref="A80:C81"/>
    <mergeCell ref="D80:G81"/>
    <mergeCell ref="H80:N80"/>
    <mergeCell ref="O80:S80"/>
    <mergeCell ref="T80:X81"/>
    <mergeCell ref="A78:C79"/>
    <mergeCell ref="D78:G79"/>
    <mergeCell ref="H78:N78"/>
    <mergeCell ref="O78:S78"/>
    <mergeCell ref="A83:AE83"/>
    <mergeCell ref="A84:B84"/>
    <mergeCell ref="C84:F84"/>
    <mergeCell ref="G84:O84"/>
    <mergeCell ref="P84:T84"/>
    <mergeCell ref="U84:Z84"/>
    <mergeCell ref="AA84:AD84"/>
    <mergeCell ref="Y80:AB81"/>
    <mergeCell ref="AC80:AE81"/>
    <mergeCell ref="H81:N81"/>
    <mergeCell ref="O81:S81"/>
    <mergeCell ref="A82:AB82"/>
    <mergeCell ref="AC82:AE82"/>
    <mergeCell ref="A87:B87"/>
    <mergeCell ref="C87:F87"/>
    <mergeCell ref="G87:O87"/>
    <mergeCell ref="P87:T87"/>
    <mergeCell ref="U87:Z87"/>
    <mergeCell ref="AA87:AD87"/>
    <mergeCell ref="A85:AE85"/>
    <mergeCell ref="A86:B86"/>
    <mergeCell ref="C86:F86"/>
    <mergeCell ref="G86:O86"/>
    <mergeCell ref="P86:T86"/>
    <mergeCell ref="U86:Z86"/>
    <mergeCell ref="AA86:AD86"/>
    <mergeCell ref="K91:W91"/>
    <mergeCell ref="X91:AC91"/>
    <mergeCell ref="AD91:AE91"/>
    <mergeCell ref="A92:J92"/>
    <mergeCell ref="K92:W92"/>
    <mergeCell ref="X92:AC92"/>
    <mergeCell ref="AD92:AE92"/>
    <mergeCell ref="A88:AD88"/>
    <mergeCell ref="A89:J89"/>
    <mergeCell ref="K89:W89"/>
    <mergeCell ref="X89:AC89"/>
    <mergeCell ref="AD89:AE89"/>
    <mergeCell ref="A90:W90"/>
    <mergeCell ref="X90:AC90"/>
    <mergeCell ref="AD90:AE90"/>
    <mergeCell ref="A102:D102"/>
    <mergeCell ref="E102:S102"/>
    <mergeCell ref="T102:AE102"/>
    <mergeCell ref="A103:AE103"/>
    <mergeCell ref="A1:I1"/>
    <mergeCell ref="A98:V98"/>
    <mergeCell ref="W98:AA98"/>
    <mergeCell ref="AB98:AE98"/>
    <mergeCell ref="A100:AE100"/>
    <mergeCell ref="A96:V96"/>
    <mergeCell ref="W96:AA96"/>
    <mergeCell ref="AB96:AE96"/>
    <mergeCell ref="A97:J97"/>
    <mergeCell ref="K97:V97"/>
    <mergeCell ref="W97:AA97"/>
    <mergeCell ref="AB97:AE97"/>
    <mergeCell ref="A93:W93"/>
    <mergeCell ref="X93:AC93"/>
    <mergeCell ref="AD93:AE93"/>
    <mergeCell ref="A94:AE94"/>
    <mergeCell ref="A95:V95"/>
    <mergeCell ref="W95:AA95"/>
    <mergeCell ref="AB95:AE95"/>
    <mergeCell ref="A91:J91"/>
  </mergeCells>
  <pageMargins left="0.59055118110236227" right="0.19685039370078741" top="0.19685039370078741" bottom="0.19685039370078741" header="0.31496062992125984" footer="0.31496062992125984"/>
  <pageSetup paperSize="9" scale="81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workbookViewId="0">
      <selection activeCell="M7" sqref="M7"/>
    </sheetView>
  </sheetViews>
  <sheetFormatPr defaultRowHeight="15" x14ac:dyDescent="0.25"/>
  <cols>
    <col min="1" max="1" width="7.140625" customWidth="1"/>
    <col min="6" max="6" width="0.7109375" customWidth="1"/>
    <col min="8" max="8" width="5.7109375" customWidth="1"/>
    <col min="9" max="9" width="11.85546875" customWidth="1"/>
    <col min="10" max="10" width="3.85546875" customWidth="1"/>
    <col min="12" max="12" width="4.85546875" customWidth="1"/>
  </cols>
  <sheetData>
    <row r="1" spans="1:12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3" spans="1:12" ht="15.75" x14ac:dyDescent="0.25">
      <c r="A3" s="231" t="s">
        <v>432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x14ac:dyDescent="0.25">
      <c r="A4" s="230" t="s">
        <v>436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2" ht="29.25" x14ac:dyDescent="0.25">
      <c r="A5" s="80" t="s">
        <v>471</v>
      </c>
      <c r="B5" s="232" t="s">
        <v>159</v>
      </c>
      <c r="C5" s="232"/>
      <c r="D5" s="232"/>
      <c r="E5" s="232"/>
      <c r="F5" s="232"/>
      <c r="G5" s="232" t="s">
        <v>433</v>
      </c>
      <c r="H5" s="232"/>
      <c r="I5" s="232" t="s">
        <v>434</v>
      </c>
      <c r="J5" s="232"/>
      <c r="K5" s="232" t="s">
        <v>435</v>
      </c>
      <c r="L5" s="232"/>
    </row>
    <row r="6" spans="1:12" x14ac:dyDescent="0.25">
      <c r="A6" s="72">
        <v>1</v>
      </c>
      <c r="B6" s="233" t="s">
        <v>437</v>
      </c>
      <c r="C6" s="234"/>
      <c r="D6" s="234"/>
      <c r="E6" s="234"/>
      <c r="F6" s="235"/>
      <c r="G6" s="236">
        <f>'Смета 1'!I89</f>
        <v>2576292.3020000001</v>
      </c>
      <c r="H6" s="237"/>
      <c r="I6" s="236">
        <f>ROUND(G6*0.18,2)</f>
        <v>463732.61</v>
      </c>
      <c r="J6" s="237"/>
      <c r="K6" s="236">
        <f>I6+G6</f>
        <v>3040024.912</v>
      </c>
      <c r="L6" s="237"/>
    </row>
    <row r="7" spans="1:12" ht="15" customHeight="1" x14ac:dyDescent="0.25">
      <c r="A7" s="72">
        <v>2</v>
      </c>
      <c r="B7" s="233" t="s">
        <v>438</v>
      </c>
      <c r="C7" s="234"/>
      <c r="D7" s="234"/>
      <c r="E7" s="234"/>
      <c r="F7" s="235"/>
      <c r="G7" s="236">
        <v>1194345</v>
      </c>
      <c r="H7" s="237"/>
      <c r="I7" s="236">
        <f t="shared" ref="I7:I8" si="0">ROUND(G7*0.18,2)</f>
        <v>214982.1</v>
      </c>
      <c r="J7" s="237"/>
      <c r="K7" s="236">
        <f>I7+G7</f>
        <v>1409327.1</v>
      </c>
      <c r="L7" s="237"/>
    </row>
    <row r="8" spans="1:12" ht="15" customHeight="1" x14ac:dyDescent="0.25">
      <c r="A8" s="72">
        <v>3</v>
      </c>
      <c r="B8" s="233" t="s">
        <v>439</v>
      </c>
      <c r="C8" s="234"/>
      <c r="D8" s="234"/>
      <c r="E8" s="234"/>
      <c r="F8" s="235"/>
      <c r="G8" s="236">
        <v>639341</v>
      </c>
      <c r="H8" s="237"/>
      <c r="I8" s="236">
        <f t="shared" si="0"/>
        <v>115081.38</v>
      </c>
      <c r="J8" s="237"/>
      <c r="K8" s="236">
        <f>G8+I8</f>
        <v>754422.38</v>
      </c>
      <c r="L8" s="237"/>
    </row>
    <row r="9" spans="1:12" x14ac:dyDescent="0.25">
      <c r="A9" s="1"/>
      <c r="B9" s="237"/>
      <c r="C9" s="237"/>
      <c r="D9" s="237"/>
      <c r="E9" s="237"/>
      <c r="F9" s="237"/>
      <c r="G9" s="240">
        <f>SUM(G6:H8)</f>
        <v>4409978.3020000001</v>
      </c>
      <c r="H9" s="240"/>
      <c r="I9" s="240">
        <f>SUM(I6:J8)</f>
        <v>793796.09</v>
      </c>
      <c r="J9" s="240"/>
      <c r="K9" s="240">
        <f>SUM(K6:L8)</f>
        <v>5203774.392</v>
      </c>
      <c r="L9" s="240"/>
    </row>
    <row r="11" spans="1:12" x14ac:dyDescent="0.25">
      <c r="A11" s="77"/>
      <c r="B11" s="77"/>
      <c r="C11" s="73"/>
      <c r="D11" s="73"/>
      <c r="E11" s="73"/>
      <c r="F11" s="73"/>
      <c r="G11" s="73"/>
      <c r="H11" s="73"/>
      <c r="I11" s="239"/>
      <c r="J11" s="239"/>
      <c r="K11" s="239"/>
      <c r="L11" s="239"/>
    </row>
    <row r="12" spans="1:12" x14ac:dyDescent="0.25">
      <c r="A12" s="79"/>
      <c r="B12" s="79"/>
      <c r="C12" s="73"/>
      <c r="D12" s="73"/>
      <c r="E12" s="73"/>
      <c r="F12" s="73"/>
      <c r="G12" s="73"/>
      <c r="H12" s="73"/>
      <c r="I12" s="239"/>
      <c r="J12" s="239"/>
      <c r="K12" s="239"/>
      <c r="L12" s="239"/>
    </row>
    <row r="13" spans="1:12" s="73" customFormat="1" x14ac:dyDescent="0.25">
      <c r="A13" s="238" t="s">
        <v>470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</row>
  </sheetData>
  <mergeCells count="25">
    <mergeCell ref="B8:F8"/>
    <mergeCell ref="G8:H8"/>
    <mergeCell ref="I8:J8"/>
    <mergeCell ref="K8:L8"/>
    <mergeCell ref="A13:L13"/>
    <mergeCell ref="I12:L12"/>
    <mergeCell ref="B9:F9"/>
    <mergeCell ref="G9:H9"/>
    <mergeCell ref="I9:J9"/>
    <mergeCell ref="K9:L9"/>
    <mergeCell ref="I11:L11"/>
    <mergeCell ref="B6:F6"/>
    <mergeCell ref="G6:H6"/>
    <mergeCell ref="I6:J6"/>
    <mergeCell ref="K6:L6"/>
    <mergeCell ref="B7:F7"/>
    <mergeCell ref="G7:H7"/>
    <mergeCell ref="I7:J7"/>
    <mergeCell ref="K7:L7"/>
    <mergeCell ref="A4:L4"/>
    <mergeCell ref="A3:L3"/>
    <mergeCell ref="B5:F5"/>
    <mergeCell ref="G5:H5"/>
    <mergeCell ref="I5:J5"/>
    <mergeCell ref="K5:L5"/>
  </mergeCells>
  <pageMargins left="0.7" right="0.7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Смета 1</vt:lpstr>
      <vt:lpstr>Смета 2(28)</vt:lpstr>
      <vt:lpstr>Смета 3(29)</vt:lpstr>
      <vt:lpstr>Свод</vt:lpstr>
      <vt:lpstr>'Смета 1'!Заголовки_для_печати</vt:lpstr>
      <vt:lpstr>'Смета 1'!Область_печати</vt:lpstr>
      <vt:lpstr>'Смета 2(28)'!Область_печати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Каренкина Оксана Анатольевна</cp:lastModifiedBy>
  <cp:lastPrinted>2012-12-26T09:46:46Z</cp:lastPrinted>
  <dcterms:created xsi:type="dcterms:W3CDTF">2011-03-31T06:22:59Z</dcterms:created>
  <dcterms:modified xsi:type="dcterms:W3CDTF">2012-12-27T10:36:25Z</dcterms:modified>
</cp:coreProperties>
</file>